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drawings/drawing2.xml" ContentType="application/vnd.openxmlformats-officedocument.drawing+xml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drawings/drawing3.xml" ContentType="application/vnd.openxmlformats-officedocument.drawing+xml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drawings/drawing4.xml" ContentType="application/vnd.openxmlformats-officedocument.drawing+xml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drawings/drawing5.xml" ContentType="application/vnd.openxmlformats-officedocument.drawing+xml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drawings/drawing7.xml" ContentType="application/vnd.openxmlformats-officedocument.drawing+xml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drawings/drawing8.xml" ContentType="application/vnd.openxmlformats-officedocument.drawing+xml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drawings/drawing9.xml" ContentType="application/vnd.openxmlformats-officedocument.drawing+xml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drawings/drawing10.xml" ContentType="application/vnd.openxmlformats-officedocument.drawing+xml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665" windowHeight="13395" tabRatio="850" activeTab="9"/>
  </bookViews>
  <sheets>
    <sheet name="Норматив затрат 1" sheetId="14" r:id="rId1"/>
    <sheet name=" коррек. коэфф. (1)" sheetId="2" r:id="rId2"/>
    <sheet name="Норматив затрат 2" sheetId="1" r:id="rId3"/>
    <sheet name="коррек. коэфф. (2)" sheetId="12" r:id="rId4"/>
    <sheet name="норматив затрат 3" sheetId="15" r:id="rId5"/>
    <sheet name="коррек. коэфф. (3)" sheetId="16" r:id="rId6"/>
    <sheet name="норматив затрат 4" sheetId="18" r:id="rId7"/>
    <sheet name="коррек. коэфф. (4)" sheetId="19" r:id="rId8"/>
    <sheet name="норматив затрат 5" sheetId="23" r:id="rId9"/>
    <sheet name="коррект.коэф. 5" sheetId="24" r:id="rId10"/>
  </sheets>
  <definedNames>
    <definedName name="_xlnm.Print_Area" localSheetId="1">' коррек. коэфф. (1)'!$A$1:$M$37</definedName>
    <definedName name="_xlnm.Print_Area" localSheetId="3">'коррек. коэфф. (2)'!$A$1:$M$31</definedName>
    <definedName name="_xlnm.Print_Area" localSheetId="5">'коррек. коэфф. (3)'!$A$1:$M$32</definedName>
    <definedName name="_xlnm.Print_Area" localSheetId="7">'коррек. коэфф. (4)'!$A$1:$M$37</definedName>
    <definedName name="_xlnm.Print_Area" localSheetId="9">'коррект.коэф. 5'!$A$1:$M$48</definedName>
    <definedName name="_xlnm.Print_Area" localSheetId="0">'Норматив затрат 1'!$A$1:$J$173</definedName>
    <definedName name="_xlnm.Print_Area" localSheetId="2">'Норматив затрат 2'!$A$1:$J$173</definedName>
    <definedName name="_xlnm.Print_Area" localSheetId="4">'норматив затрат 3'!$A$1:$J$171</definedName>
    <definedName name="_xlnm.Print_Area" localSheetId="6">'норматив затрат 4'!$A$1:$J$174</definedName>
    <definedName name="_xlnm.Print_Area" localSheetId="8">'норматив затрат 5'!$A$1:$J$170</definedName>
  </definedNames>
  <calcPr calcId="145621"/>
</workbook>
</file>

<file path=xl/calcChain.xml><?xml version="1.0" encoding="utf-8"?>
<calcChain xmlns="http://schemas.openxmlformats.org/spreadsheetml/2006/main">
  <c r="H43" i="24" l="1"/>
  <c r="I55" i="24"/>
  <c r="H55" i="24"/>
  <c r="I54" i="24"/>
  <c r="H54" i="24"/>
  <c r="I53" i="24"/>
  <c r="H53" i="24"/>
  <c r="I52" i="24"/>
  <c r="H52" i="24"/>
  <c r="I51" i="24"/>
  <c r="I56" i="24" s="1"/>
  <c r="H51" i="24"/>
  <c r="H56" i="24" s="1"/>
  <c r="I70" i="24"/>
  <c r="M151" i="23"/>
  <c r="L151" i="23"/>
  <c r="M150" i="23"/>
  <c r="L150" i="23"/>
  <c r="L154" i="18"/>
  <c r="L154" i="15"/>
  <c r="L154" i="1"/>
  <c r="I67" i="24"/>
  <c r="M81" i="23"/>
  <c r="M79" i="23"/>
  <c r="O89" i="23"/>
  <c r="N89" i="23"/>
  <c r="O87" i="23"/>
  <c r="N87" i="23"/>
  <c r="I64" i="24"/>
  <c r="H64" i="24"/>
  <c r="M80" i="23"/>
  <c r="O85" i="23"/>
  <c r="N85" i="23"/>
  <c r="O84" i="18"/>
  <c r="P84" i="18" s="1"/>
  <c r="N84" i="18"/>
  <c r="L84" i="18"/>
  <c r="O83" i="18"/>
  <c r="P83" i="18" s="1"/>
  <c r="L83" i="18"/>
  <c r="N82" i="18"/>
  <c r="O82" i="18" s="1"/>
  <c r="P82" i="18" s="1"/>
  <c r="L82" i="18"/>
  <c r="L155" i="18"/>
  <c r="L147" i="18"/>
  <c r="M40" i="18" s="1"/>
  <c r="N40" i="18" s="1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O133" i="18"/>
  <c r="N133" i="18"/>
  <c r="M133" i="18"/>
  <c r="M132" i="18"/>
  <c r="M131" i="18"/>
  <c r="M130" i="18"/>
  <c r="M129" i="18"/>
  <c r="M128" i="18"/>
  <c r="M127" i="18"/>
  <c r="M126" i="18"/>
  <c r="M125" i="18"/>
  <c r="M124" i="18"/>
  <c r="L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L40" i="15"/>
  <c r="G16" i="24"/>
  <c r="E16" i="24"/>
  <c r="C7" i="24"/>
  <c r="B7" i="24"/>
  <c r="E37" i="23"/>
  <c r="B19" i="23"/>
  <c r="L85" i="18" l="1"/>
  <c r="H28" i="24" l="1"/>
  <c r="I16" i="24"/>
  <c r="H16" i="24"/>
  <c r="J16" i="24" s="1"/>
  <c r="N129" i="23"/>
  <c r="M129" i="23"/>
  <c r="M128" i="23"/>
  <c r="M127" i="23"/>
  <c r="M126" i="23"/>
  <c r="M125" i="23"/>
  <c r="M124" i="23"/>
  <c r="M123" i="23"/>
  <c r="L143" i="23"/>
  <c r="M36" i="23" s="1"/>
  <c r="M121" i="23"/>
  <c r="M120" i="23"/>
  <c r="L80" i="23"/>
  <c r="L79" i="23"/>
  <c r="L78" i="23"/>
  <c r="H61" i="23"/>
  <c r="G69" i="23" s="1"/>
  <c r="D60" i="23"/>
  <c r="E60" i="23" s="1"/>
  <c r="H53" i="23"/>
  <c r="F69" i="23" s="1"/>
  <c r="D52" i="23"/>
  <c r="E52" i="23" s="1"/>
  <c r="H45" i="23"/>
  <c r="E69" i="23" s="1"/>
  <c r="E44" i="23"/>
  <c r="D44" i="23"/>
  <c r="L36" i="23"/>
  <c r="G35" i="23"/>
  <c r="D35" i="23"/>
  <c r="C35" i="23"/>
  <c r="G34" i="23"/>
  <c r="D34" i="23"/>
  <c r="C34" i="23"/>
  <c r="G33" i="23"/>
  <c r="D33" i="23"/>
  <c r="C33" i="23"/>
  <c r="E33" i="23" s="1"/>
  <c r="G32" i="23"/>
  <c r="D32" i="23"/>
  <c r="C32" i="23"/>
  <c r="M31" i="23"/>
  <c r="G31" i="23"/>
  <c r="D31" i="23"/>
  <c r="E31" i="23" s="1"/>
  <c r="C31" i="23"/>
  <c r="G30" i="23"/>
  <c r="D30" i="23"/>
  <c r="C30" i="23"/>
  <c r="G29" i="23"/>
  <c r="D29" i="23"/>
  <c r="C29" i="23"/>
  <c r="M29" i="23" s="1"/>
  <c r="G28" i="23"/>
  <c r="D28" i="23"/>
  <c r="C28" i="23"/>
  <c r="H33" i="23" l="1"/>
  <c r="E30" i="23"/>
  <c r="H30" i="23" s="1"/>
  <c r="H31" i="23"/>
  <c r="E35" i="23"/>
  <c r="H35" i="23" s="1"/>
  <c r="E29" i="23"/>
  <c r="H29" i="23" s="1"/>
  <c r="M33" i="23"/>
  <c r="M35" i="23"/>
  <c r="E32" i="23"/>
  <c r="H32" i="23" s="1"/>
  <c r="L81" i="23"/>
  <c r="N36" i="23"/>
  <c r="Q36" i="23" s="1"/>
  <c r="E28" i="23"/>
  <c r="L25" i="23"/>
  <c r="H28" i="23"/>
  <c r="M34" i="23"/>
  <c r="E34" i="23"/>
  <c r="H34" i="23" s="1"/>
  <c r="M28" i="23"/>
  <c r="M30" i="23"/>
  <c r="M32" i="23"/>
  <c r="M122" i="23"/>
  <c r="H135" i="14"/>
  <c r="B20" i="23" l="1"/>
  <c r="F158" i="23" s="1"/>
  <c r="E150" i="23"/>
  <c r="E141" i="23"/>
  <c r="E140" i="23"/>
  <c r="E139" i="23"/>
  <c r="E138" i="23"/>
  <c r="E134" i="23"/>
  <c r="E130" i="23"/>
  <c r="E127" i="23"/>
  <c r="E123" i="23"/>
  <c r="E120" i="23"/>
  <c r="E88" i="23"/>
  <c r="E136" i="23"/>
  <c r="E132" i="23"/>
  <c r="E129" i="23"/>
  <c r="E122" i="23"/>
  <c r="E80" i="23"/>
  <c r="E158" i="23"/>
  <c r="E137" i="23"/>
  <c r="E133" i="23"/>
  <c r="E126" i="23"/>
  <c r="E112" i="23"/>
  <c r="E125" i="23"/>
  <c r="E104" i="23"/>
  <c r="E79" i="23"/>
  <c r="E142" i="23"/>
  <c r="E135" i="23"/>
  <c r="E124" i="23"/>
  <c r="E131" i="23"/>
  <c r="E121" i="23"/>
  <c r="E78" i="23"/>
  <c r="E128" i="23"/>
  <c r="E96" i="23"/>
  <c r="H36" i="23"/>
  <c r="D69" i="23" s="1"/>
  <c r="H69" i="23" s="1"/>
  <c r="M84" i="14"/>
  <c r="N84" i="14" s="1"/>
  <c r="O84" i="14" s="1"/>
  <c r="P84" i="14" s="1"/>
  <c r="L84" i="14"/>
  <c r="N83" i="14"/>
  <c r="O83" i="14" s="1"/>
  <c r="P83" i="14" s="1"/>
  <c r="L83" i="14"/>
  <c r="M82" i="14"/>
  <c r="N82" i="14" s="1"/>
  <c r="O82" i="14" s="1"/>
  <c r="P82" i="14" s="1"/>
  <c r="L82" i="14"/>
  <c r="C38" i="18"/>
  <c r="C35" i="18"/>
  <c r="C31" i="18"/>
  <c r="C30" i="18"/>
  <c r="C29" i="18"/>
  <c r="C33" i="1"/>
  <c r="C38" i="1"/>
  <c r="C37" i="1"/>
  <c r="C28" i="1"/>
  <c r="C39" i="14"/>
  <c r="C38" i="14"/>
  <c r="C37" i="14"/>
  <c r="C36" i="14"/>
  <c r="C35" i="14"/>
  <c r="C34" i="14"/>
  <c r="C33" i="14"/>
  <c r="C32" i="14"/>
  <c r="C31" i="14"/>
  <c r="C30" i="14"/>
  <c r="C29" i="14"/>
  <c r="C28" i="14"/>
  <c r="C39" i="18"/>
  <c r="C37" i="18"/>
  <c r="C36" i="18"/>
  <c r="C34" i="18"/>
  <c r="C33" i="18"/>
  <c r="C32" i="18"/>
  <c r="C28" i="18"/>
  <c r="C39" i="15"/>
  <c r="C38" i="15"/>
  <c r="C37" i="15"/>
  <c r="C36" i="15"/>
  <c r="C35" i="15"/>
  <c r="C34" i="15"/>
  <c r="C33" i="15"/>
  <c r="C32" i="15"/>
  <c r="C31" i="15"/>
  <c r="C30" i="15"/>
  <c r="C29" i="15"/>
  <c r="C28" i="15"/>
  <c r="C39" i="1"/>
  <c r="C36" i="1"/>
  <c r="C35" i="1"/>
  <c r="C34" i="1"/>
  <c r="C32" i="1"/>
  <c r="C31" i="1"/>
  <c r="C30" i="1"/>
  <c r="C29" i="1"/>
  <c r="F120" i="23" l="1"/>
  <c r="F96" i="23"/>
  <c r="F104" i="23"/>
  <c r="G104" i="23" s="1"/>
  <c r="I104" i="23" s="1"/>
  <c r="I105" i="23" s="1"/>
  <c r="E167" i="23" s="1"/>
  <c r="F123" i="23"/>
  <c r="F121" i="23"/>
  <c r="F122" i="23"/>
  <c r="F133" i="23"/>
  <c r="G133" i="23" s="1"/>
  <c r="I133" i="23" s="1"/>
  <c r="M133" i="23" s="1"/>
  <c r="F139" i="23"/>
  <c r="F141" i="23"/>
  <c r="F135" i="23"/>
  <c r="F132" i="23"/>
  <c r="G132" i="23" s="1"/>
  <c r="I132" i="23" s="1"/>
  <c r="M132" i="23" s="1"/>
  <c r="F130" i="23"/>
  <c r="F88" i="23"/>
  <c r="G88" i="23" s="1"/>
  <c r="I88" i="23" s="1"/>
  <c r="I89" i="23" s="1"/>
  <c r="C167" i="23" s="1"/>
  <c r="F142" i="23"/>
  <c r="F136" i="23"/>
  <c r="G136" i="23" s="1"/>
  <c r="I136" i="23" s="1"/>
  <c r="M136" i="23" s="1"/>
  <c r="F126" i="23"/>
  <c r="G141" i="23"/>
  <c r="I141" i="23" s="1"/>
  <c r="G120" i="23"/>
  <c r="I120" i="23" s="1"/>
  <c r="G135" i="23"/>
  <c r="I135" i="23" s="1"/>
  <c r="F140" i="23"/>
  <c r="G140" i="23" s="1"/>
  <c r="I140" i="23" s="1"/>
  <c r="F127" i="23"/>
  <c r="F138" i="23"/>
  <c r="F128" i="23"/>
  <c r="G128" i="23" s="1"/>
  <c r="I128" i="23" s="1"/>
  <c r="F79" i="23"/>
  <c r="G79" i="23" s="1"/>
  <c r="I79" i="23" s="1"/>
  <c r="F125" i="23"/>
  <c r="F124" i="23"/>
  <c r="G124" i="23" s="1"/>
  <c r="I124" i="23" s="1"/>
  <c r="F137" i="23"/>
  <c r="G137" i="23" s="1"/>
  <c r="I137" i="23" s="1"/>
  <c r="M137" i="23" s="1"/>
  <c r="F150" i="23"/>
  <c r="G150" i="23" s="1"/>
  <c r="I150" i="23" s="1"/>
  <c r="I151" i="23" s="1"/>
  <c r="H167" i="23" s="1"/>
  <c r="F134" i="23"/>
  <c r="G134" i="23" s="1"/>
  <c r="I134" i="23" s="1"/>
  <c r="M134" i="23" s="1"/>
  <c r="F78" i="23"/>
  <c r="G78" i="23" s="1"/>
  <c r="I78" i="23" s="1"/>
  <c r="F131" i="23"/>
  <c r="G131" i="23" s="1"/>
  <c r="I131" i="23" s="1"/>
  <c r="M131" i="23" s="1"/>
  <c r="F80" i="23"/>
  <c r="F129" i="23"/>
  <c r="F112" i="23"/>
  <c r="G112" i="23" s="1"/>
  <c r="I112" i="23" s="1"/>
  <c r="I113" i="23" s="1"/>
  <c r="F167" i="23" s="1"/>
  <c r="G126" i="23"/>
  <c r="I126" i="23" s="1"/>
  <c r="G130" i="23"/>
  <c r="I130" i="23" s="1"/>
  <c r="M130" i="23" s="1"/>
  <c r="G123" i="23"/>
  <c r="I123" i="23" s="1"/>
  <c r="G121" i="23"/>
  <c r="I121" i="23" s="1"/>
  <c r="G142" i="23"/>
  <c r="I142" i="23" s="1"/>
  <c r="M142" i="23" s="1"/>
  <c r="G122" i="23"/>
  <c r="I122" i="23" s="1"/>
  <c r="G96" i="23"/>
  <c r="I96" i="23" s="1"/>
  <c r="I97" i="23" s="1"/>
  <c r="D167" i="23" s="1"/>
  <c r="M135" i="23"/>
  <c r="M141" i="23"/>
  <c r="G127" i="23"/>
  <c r="I127" i="23" s="1"/>
  <c r="G138" i="23"/>
  <c r="I138" i="23" s="1"/>
  <c r="G125" i="23"/>
  <c r="I125" i="23" s="1"/>
  <c r="G139" i="23"/>
  <c r="I139" i="23" s="1"/>
  <c r="G80" i="23"/>
  <c r="I80" i="23" s="1"/>
  <c r="G129" i="23"/>
  <c r="I129" i="23" s="1"/>
  <c r="G158" i="23"/>
  <c r="I158" i="23" s="1"/>
  <c r="I159" i="23" s="1"/>
  <c r="I167" i="23" s="1"/>
  <c r="G28" i="14"/>
  <c r="G39" i="18"/>
  <c r="G38" i="18"/>
  <c r="G37" i="18"/>
  <c r="G36" i="18"/>
  <c r="G35" i="18"/>
  <c r="G34" i="18"/>
  <c r="G33" i="18"/>
  <c r="G32" i="18"/>
  <c r="G31" i="18"/>
  <c r="G30" i="18"/>
  <c r="G29" i="18"/>
  <c r="G28" i="18"/>
  <c r="G39" i="15"/>
  <c r="G38" i="15"/>
  <c r="G37" i="15"/>
  <c r="G36" i="15"/>
  <c r="G35" i="15"/>
  <c r="G34" i="15"/>
  <c r="G33" i="15"/>
  <c r="G32" i="15"/>
  <c r="G31" i="15"/>
  <c r="G30" i="15"/>
  <c r="G29" i="15"/>
  <c r="G28" i="15"/>
  <c r="G39" i="1"/>
  <c r="G38" i="1"/>
  <c r="G37" i="1"/>
  <c r="G36" i="1"/>
  <c r="G35" i="1"/>
  <c r="G34" i="1"/>
  <c r="G33" i="1"/>
  <c r="G32" i="1"/>
  <c r="G31" i="1"/>
  <c r="G30" i="1"/>
  <c r="G29" i="1"/>
  <c r="G28" i="1"/>
  <c r="G39" i="14"/>
  <c r="G38" i="14"/>
  <c r="G37" i="14"/>
  <c r="G36" i="14"/>
  <c r="G35" i="14"/>
  <c r="G34" i="14"/>
  <c r="G33" i="14"/>
  <c r="G32" i="14"/>
  <c r="G31" i="14"/>
  <c r="G30" i="14"/>
  <c r="G29" i="14"/>
  <c r="H146" i="14"/>
  <c r="H145" i="14"/>
  <c r="R29" i="14"/>
  <c r="S29" i="14" s="1"/>
  <c r="R30" i="14"/>
  <c r="S30" i="14" s="1"/>
  <c r="R31" i="14"/>
  <c r="S31" i="14" s="1"/>
  <c r="R32" i="14"/>
  <c r="S32" i="14" s="1"/>
  <c r="R33" i="14"/>
  <c r="S33" i="14" s="1"/>
  <c r="R34" i="14"/>
  <c r="S34" i="14" s="1"/>
  <c r="R35" i="14"/>
  <c r="S35" i="14" s="1"/>
  <c r="R36" i="14"/>
  <c r="S36" i="14" s="1"/>
  <c r="R37" i="14"/>
  <c r="S37" i="14" s="1"/>
  <c r="R38" i="14"/>
  <c r="S38" i="14" s="1"/>
  <c r="R39" i="14"/>
  <c r="S39" i="14" s="1"/>
  <c r="R28" i="14"/>
  <c r="S28" i="14" s="1"/>
  <c r="M28" i="14"/>
  <c r="L154" i="14"/>
  <c r="L155" i="1"/>
  <c r="I16" i="19"/>
  <c r="H16" i="19"/>
  <c r="I16" i="16"/>
  <c r="H16" i="16"/>
  <c r="I81" i="23" l="1"/>
  <c r="B167" i="23" s="1"/>
  <c r="F16" i="24" s="1"/>
  <c r="K16" i="24" s="1"/>
  <c r="L16" i="24" s="1"/>
  <c r="I143" i="23"/>
  <c r="G167" i="23" s="1"/>
  <c r="S40" i="14"/>
  <c r="S41" i="14" s="1"/>
  <c r="B19" i="14"/>
  <c r="M41" i="14"/>
  <c r="J16" i="16"/>
  <c r="L155" i="14"/>
  <c r="L85" i="14"/>
  <c r="H28" i="19"/>
  <c r="H65" i="18"/>
  <c r="G73" i="18" s="1"/>
  <c r="D64" i="18"/>
  <c r="E64" i="18" s="1"/>
  <c r="H57" i="18"/>
  <c r="F73" i="18" s="1"/>
  <c r="D56" i="18"/>
  <c r="E56" i="18" s="1"/>
  <c r="H49" i="18"/>
  <c r="E73" i="18" s="1"/>
  <c r="D48" i="18"/>
  <c r="E48" i="18" s="1"/>
  <c r="D39" i="18"/>
  <c r="E39" i="18" s="1"/>
  <c r="D38" i="18"/>
  <c r="E38" i="18" s="1"/>
  <c r="D37" i="18"/>
  <c r="E37" i="18" s="1"/>
  <c r="D36" i="18"/>
  <c r="E36" i="18" s="1"/>
  <c r="D35" i="18"/>
  <c r="E35" i="18" s="1"/>
  <c r="D34" i="18"/>
  <c r="E34" i="18" s="1"/>
  <c r="D33" i="18"/>
  <c r="E33" i="18" s="1"/>
  <c r="D32" i="18"/>
  <c r="E32" i="18" s="1"/>
  <c r="D31" i="18"/>
  <c r="E31" i="18" s="1"/>
  <c r="D30" i="18"/>
  <c r="E30" i="18" s="1"/>
  <c r="D29" i="18"/>
  <c r="E29" i="18" s="1"/>
  <c r="D28" i="18"/>
  <c r="E28" i="18" s="1"/>
  <c r="B19" i="18"/>
  <c r="H28" i="16"/>
  <c r="O133" i="15"/>
  <c r="N133" i="15"/>
  <c r="M132" i="15"/>
  <c r="M131" i="15"/>
  <c r="M130" i="15"/>
  <c r="M129" i="15"/>
  <c r="M128" i="15"/>
  <c r="M127" i="15"/>
  <c r="M126" i="15"/>
  <c r="M125" i="15"/>
  <c r="M124" i="15"/>
  <c r="N84" i="15"/>
  <c r="O84" i="15" s="1"/>
  <c r="P84" i="15" s="1"/>
  <c r="L84" i="15"/>
  <c r="O83" i="15"/>
  <c r="P83" i="15" s="1"/>
  <c r="L83" i="15"/>
  <c r="N82" i="15"/>
  <c r="O82" i="15" s="1"/>
  <c r="P82" i="15" s="1"/>
  <c r="L82" i="15"/>
  <c r="H65" i="15"/>
  <c r="G73" i="15" s="1"/>
  <c r="D64" i="15"/>
  <c r="E64" i="15" s="1"/>
  <c r="H57" i="15"/>
  <c r="F73" i="15" s="1"/>
  <c r="D56" i="15"/>
  <c r="E56" i="15" s="1"/>
  <c r="H49" i="15"/>
  <c r="E73" i="15" s="1"/>
  <c r="D48" i="15"/>
  <c r="E48" i="15" s="1"/>
  <c r="M39" i="15"/>
  <c r="D39" i="15"/>
  <c r="E39" i="15" s="1"/>
  <c r="H39" i="15" s="1"/>
  <c r="M38" i="15"/>
  <c r="D38" i="15"/>
  <c r="E38" i="15" s="1"/>
  <c r="M37" i="15"/>
  <c r="D37" i="15"/>
  <c r="E37" i="15" s="1"/>
  <c r="M36" i="15"/>
  <c r="D36" i="15"/>
  <c r="E36" i="15" s="1"/>
  <c r="M35" i="15"/>
  <c r="D35" i="15"/>
  <c r="E35" i="15" s="1"/>
  <c r="H35" i="15" s="1"/>
  <c r="M34" i="15"/>
  <c r="D34" i="15"/>
  <c r="E34" i="15" s="1"/>
  <c r="M33" i="15"/>
  <c r="D33" i="15"/>
  <c r="E33" i="15" s="1"/>
  <c r="M32" i="15"/>
  <c r="D32" i="15"/>
  <c r="E32" i="15" s="1"/>
  <c r="M31" i="15"/>
  <c r="D31" i="15"/>
  <c r="E31" i="15" s="1"/>
  <c r="H31" i="15" s="1"/>
  <c r="M30" i="15"/>
  <c r="D30" i="15"/>
  <c r="E30" i="15" s="1"/>
  <c r="M29" i="15"/>
  <c r="D29" i="15"/>
  <c r="E29" i="15" s="1"/>
  <c r="M28" i="15"/>
  <c r="D28" i="15"/>
  <c r="E28" i="15" s="1"/>
  <c r="L25" i="15"/>
  <c r="B19" i="15"/>
  <c r="J167" i="23" l="1"/>
  <c r="E82" i="14"/>
  <c r="E83" i="14"/>
  <c r="E84" i="14"/>
  <c r="E83" i="18"/>
  <c r="E82" i="18"/>
  <c r="E84" i="18"/>
  <c r="E84" i="15"/>
  <c r="E82" i="15"/>
  <c r="E83" i="15"/>
  <c r="H35" i="18"/>
  <c r="H29" i="15"/>
  <c r="H33" i="15"/>
  <c r="H37" i="15"/>
  <c r="L155" i="15"/>
  <c r="E145" i="15"/>
  <c r="H36" i="18"/>
  <c r="H31" i="18"/>
  <c r="H34" i="18"/>
  <c r="J16" i="19"/>
  <c r="L85" i="15"/>
  <c r="H29" i="18"/>
  <c r="H38" i="18"/>
  <c r="H28" i="18"/>
  <c r="H30" i="18"/>
  <c r="H32" i="18"/>
  <c r="H37" i="18"/>
  <c r="H39" i="18"/>
  <c r="E140" i="15"/>
  <c r="E136" i="15"/>
  <c r="E116" i="15"/>
  <c r="E134" i="15"/>
  <c r="E138" i="15"/>
  <c r="E142" i="15"/>
  <c r="H30" i="15"/>
  <c r="H32" i="15"/>
  <c r="H34" i="15"/>
  <c r="H36" i="15"/>
  <c r="H38" i="15"/>
  <c r="E154" i="18"/>
  <c r="E144" i="18"/>
  <c r="E142" i="18"/>
  <c r="E141" i="18"/>
  <c r="E140" i="18"/>
  <c r="E139" i="18"/>
  <c r="E138" i="18"/>
  <c r="E137" i="18"/>
  <c r="E136" i="18"/>
  <c r="E135" i="18"/>
  <c r="E134" i="18"/>
  <c r="E133" i="18"/>
  <c r="E132" i="18"/>
  <c r="E131" i="18"/>
  <c r="E130" i="18"/>
  <c r="E129" i="18"/>
  <c r="E128" i="18"/>
  <c r="E127" i="18"/>
  <c r="E162" i="18"/>
  <c r="E146" i="18"/>
  <c r="E145" i="18"/>
  <c r="E143" i="18"/>
  <c r="E92" i="18"/>
  <c r="E108" i="18"/>
  <c r="E41" i="18"/>
  <c r="B20" i="18" s="1"/>
  <c r="E100" i="18"/>
  <c r="E116" i="18"/>
  <c r="E125" i="18"/>
  <c r="E126" i="18"/>
  <c r="E124" i="18"/>
  <c r="E41" i="15"/>
  <c r="B20" i="15" s="1"/>
  <c r="H28" i="15"/>
  <c r="E154" i="15"/>
  <c r="E162" i="15"/>
  <c r="E146" i="15"/>
  <c r="E144" i="15"/>
  <c r="E133" i="15"/>
  <c r="E132" i="15"/>
  <c r="E131" i="15"/>
  <c r="E130" i="15"/>
  <c r="E129" i="15"/>
  <c r="E128" i="15"/>
  <c r="E127" i="15"/>
  <c r="E126" i="15"/>
  <c r="E125" i="15"/>
  <c r="E124" i="15"/>
  <c r="E108" i="15"/>
  <c r="E92" i="15"/>
  <c r="E100" i="15"/>
  <c r="E135" i="15"/>
  <c r="E137" i="15"/>
  <c r="E139" i="15"/>
  <c r="E141" i="15"/>
  <c r="E143" i="15"/>
  <c r="L147" i="15"/>
  <c r="M133" i="15"/>
  <c r="M133" i="14"/>
  <c r="O83" i="1"/>
  <c r="P83" i="1" s="1"/>
  <c r="N84" i="1"/>
  <c r="L84" i="1"/>
  <c r="L83" i="1"/>
  <c r="N82" i="1"/>
  <c r="O82" i="1" s="1"/>
  <c r="P82" i="1" s="1"/>
  <c r="L82" i="1"/>
  <c r="M78" i="23" s="1"/>
  <c r="H65" i="24" s="1"/>
  <c r="I65" i="24" s="1"/>
  <c r="F83" i="18" l="1"/>
  <c r="G83" i="18" s="1"/>
  <c r="I83" i="18" s="1"/>
  <c r="F82" i="18"/>
  <c r="G82" i="18" s="1"/>
  <c r="I82" i="18" s="1"/>
  <c r="F84" i="18"/>
  <c r="G84" i="18" s="1"/>
  <c r="I84" i="18" s="1"/>
  <c r="F84" i="15"/>
  <c r="G84" i="15" s="1"/>
  <c r="I84" i="15" s="1"/>
  <c r="F82" i="15"/>
  <c r="G82" i="15" s="1"/>
  <c r="I82" i="15" s="1"/>
  <c r="F83" i="15"/>
  <c r="G83" i="15" s="1"/>
  <c r="I83" i="15" s="1"/>
  <c r="M40" i="15"/>
  <c r="N40" i="15" s="1"/>
  <c r="Q40" i="15" s="1"/>
  <c r="H40" i="18"/>
  <c r="D73" i="18" s="1"/>
  <c r="H40" i="15"/>
  <c r="D73" i="15" s="1"/>
  <c r="F162" i="18"/>
  <c r="G162" i="18" s="1"/>
  <c r="I162" i="18" s="1"/>
  <c r="I163" i="18" s="1"/>
  <c r="I171" i="18" s="1"/>
  <c r="F146" i="18"/>
  <c r="G146" i="18" s="1"/>
  <c r="I146" i="18" s="1"/>
  <c r="F145" i="18"/>
  <c r="G145" i="18" s="1"/>
  <c r="I145" i="18" s="1"/>
  <c r="F143" i="18"/>
  <c r="G143" i="18" s="1"/>
  <c r="I143" i="18" s="1"/>
  <c r="F154" i="18"/>
  <c r="G154" i="18" s="1"/>
  <c r="I154" i="18" s="1"/>
  <c r="F144" i="18"/>
  <c r="G144" i="18" s="1"/>
  <c r="I144" i="18" s="1"/>
  <c r="F142" i="18"/>
  <c r="G142" i="18" s="1"/>
  <c r="I142" i="18" s="1"/>
  <c r="F141" i="18"/>
  <c r="G141" i="18" s="1"/>
  <c r="I141" i="18" s="1"/>
  <c r="F140" i="18"/>
  <c r="G140" i="18" s="1"/>
  <c r="I140" i="18" s="1"/>
  <c r="F139" i="18"/>
  <c r="G139" i="18" s="1"/>
  <c r="I139" i="18" s="1"/>
  <c r="F138" i="18"/>
  <c r="G138" i="18" s="1"/>
  <c r="I138" i="18" s="1"/>
  <c r="F137" i="18"/>
  <c r="G137" i="18" s="1"/>
  <c r="I137" i="18" s="1"/>
  <c r="F136" i="18"/>
  <c r="G136" i="18" s="1"/>
  <c r="I136" i="18" s="1"/>
  <c r="F135" i="18"/>
  <c r="G135" i="18" s="1"/>
  <c r="I135" i="18" s="1"/>
  <c r="F134" i="18"/>
  <c r="G134" i="18" s="1"/>
  <c r="I134" i="18" s="1"/>
  <c r="F133" i="18"/>
  <c r="F132" i="18"/>
  <c r="G132" i="18" s="1"/>
  <c r="F131" i="18"/>
  <c r="G131" i="18" s="1"/>
  <c r="F130" i="18"/>
  <c r="G130" i="18" s="1"/>
  <c r="F129" i="18"/>
  <c r="G129" i="18" s="1"/>
  <c r="F128" i="18"/>
  <c r="G128" i="18" s="1"/>
  <c r="F127" i="18"/>
  <c r="G127" i="18" s="1"/>
  <c r="F126" i="18"/>
  <c r="G126" i="18" s="1"/>
  <c r="F125" i="18"/>
  <c r="G125" i="18" s="1"/>
  <c r="F116" i="18"/>
  <c r="G116" i="18" s="1"/>
  <c r="I116" i="18" s="1"/>
  <c r="I117" i="18" s="1"/>
  <c r="F171" i="18" s="1"/>
  <c r="F100" i="18"/>
  <c r="G100" i="18" s="1"/>
  <c r="I100" i="18" s="1"/>
  <c r="I101" i="18" s="1"/>
  <c r="D171" i="18" s="1"/>
  <c r="F124" i="18"/>
  <c r="G124" i="18" s="1"/>
  <c r="F108" i="18"/>
  <c r="G108" i="18" s="1"/>
  <c r="I108" i="18" s="1"/>
  <c r="I109" i="18" s="1"/>
  <c r="E171" i="18" s="1"/>
  <c r="F92" i="18"/>
  <c r="G92" i="18" s="1"/>
  <c r="I92" i="18" s="1"/>
  <c r="I93" i="18" s="1"/>
  <c r="C171" i="18" s="1"/>
  <c r="G16" i="19" s="1"/>
  <c r="F162" i="15"/>
  <c r="G162" i="15" s="1"/>
  <c r="I162" i="15" s="1"/>
  <c r="I163" i="15" s="1"/>
  <c r="I171" i="15" s="1"/>
  <c r="F154" i="15"/>
  <c r="G154" i="15" s="1"/>
  <c r="I154" i="15" s="1"/>
  <c r="I155" i="15" s="1"/>
  <c r="F145" i="15"/>
  <c r="G145" i="15" s="1"/>
  <c r="I145" i="15" s="1"/>
  <c r="M145" i="15" s="1"/>
  <c r="F143" i="15"/>
  <c r="G143" i="15" s="1"/>
  <c r="I143" i="15" s="1"/>
  <c r="M143" i="15" s="1"/>
  <c r="F142" i="15"/>
  <c r="G142" i="15" s="1"/>
  <c r="I142" i="15" s="1"/>
  <c r="M142" i="15" s="1"/>
  <c r="F141" i="15"/>
  <c r="G141" i="15" s="1"/>
  <c r="I141" i="15" s="1"/>
  <c r="M141" i="15" s="1"/>
  <c r="F140" i="15"/>
  <c r="G140" i="15" s="1"/>
  <c r="I140" i="15" s="1"/>
  <c r="M140" i="15" s="1"/>
  <c r="F139" i="15"/>
  <c r="G139" i="15" s="1"/>
  <c r="I139" i="15" s="1"/>
  <c r="M139" i="15" s="1"/>
  <c r="F138" i="15"/>
  <c r="G138" i="15" s="1"/>
  <c r="I138" i="15" s="1"/>
  <c r="M138" i="15" s="1"/>
  <c r="F137" i="15"/>
  <c r="G137" i="15" s="1"/>
  <c r="I137" i="15" s="1"/>
  <c r="M137" i="15" s="1"/>
  <c r="F136" i="15"/>
  <c r="G136" i="15" s="1"/>
  <c r="I136" i="15" s="1"/>
  <c r="M136" i="15" s="1"/>
  <c r="F135" i="15"/>
  <c r="G135" i="15" s="1"/>
  <c r="I135" i="15" s="1"/>
  <c r="M135" i="15" s="1"/>
  <c r="F134" i="15"/>
  <c r="G134" i="15" s="1"/>
  <c r="I134" i="15" s="1"/>
  <c r="M134" i="15" s="1"/>
  <c r="F116" i="15"/>
  <c r="G116" i="15" s="1"/>
  <c r="I116" i="15" s="1"/>
  <c r="I117" i="15" s="1"/>
  <c r="F171" i="15" s="1"/>
  <c r="F100" i="15"/>
  <c r="G100" i="15" s="1"/>
  <c r="I100" i="15" s="1"/>
  <c r="I101" i="15" s="1"/>
  <c r="D171" i="15" s="1"/>
  <c r="F146" i="15"/>
  <c r="G146" i="15" s="1"/>
  <c r="I146" i="15" s="1"/>
  <c r="M146" i="15" s="1"/>
  <c r="F133" i="15"/>
  <c r="G133" i="15" s="1"/>
  <c r="F132" i="15"/>
  <c r="G132" i="15" s="1"/>
  <c r="F131" i="15"/>
  <c r="G131" i="15" s="1"/>
  <c r="F130" i="15"/>
  <c r="G130" i="15" s="1"/>
  <c r="F129" i="15"/>
  <c r="G129" i="15" s="1"/>
  <c r="F128" i="15"/>
  <c r="G128" i="15" s="1"/>
  <c r="F127" i="15"/>
  <c r="G127" i="15" s="1"/>
  <c r="F126" i="15"/>
  <c r="G126" i="15" s="1"/>
  <c r="F125" i="15"/>
  <c r="G125" i="15" s="1"/>
  <c r="F124" i="15"/>
  <c r="G124" i="15" s="1"/>
  <c r="F92" i="15"/>
  <c r="G92" i="15" s="1"/>
  <c r="I92" i="15" s="1"/>
  <c r="I93" i="15" s="1"/>
  <c r="C171" i="15" s="1"/>
  <c r="G16" i="16" s="1"/>
  <c r="F144" i="15"/>
  <c r="G144" i="15" s="1"/>
  <c r="I144" i="15" s="1"/>
  <c r="M144" i="15" s="1"/>
  <c r="F108" i="15"/>
  <c r="G108" i="15" s="1"/>
  <c r="I108" i="15" s="1"/>
  <c r="I109" i="15" s="1"/>
  <c r="E171" i="15" s="1"/>
  <c r="E143" i="14"/>
  <c r="E154" i="14"/>
  <c r="E145" i="14"/>
  <c r="E144" i="14"/>
  <c r="E142" i="14"/>
  <c r="L85" i="1"/>
  <c r="O84" i="1"/>
  <c r="P84" i="1" s="1"/>
  <c r="M29" i="1"/>
  <c r="M30" i="1"/>
  <c r="M31" i="1"/>
  <c r="M32" i="1"/>
  <c r="M33" i="1"/>
  <c r="M34" i="1"/>
  <c r="M35" i="1"/>
  <c r="M36" i="1"/>
  <c r="M37" i="1"/>
  <c r="M38" i="1"/>
  <c r="M39" i="1"/>
  <c r="M28" i="1"/>
  <c r="M29" i="14"/>
  <c r="M30" i="14"/>
  <c r="M31" i="14"/>
  <c r="M32" i="14"/>
  <c r="M33" i="14"/>
  <c r="M34" i="14"/>
  <c r="M35" i="14"/>
  <c r="M36" i="14"/>
  <c r="M37" i="14"/>
  <c r="M38" i="14"/>
  <c r="M39" i="14"/>
  <c r="H171" i="15" l="1"/>
  <c r="I155" i="18"/>
  <c r="H171" i="18" s="1"/>
  <c r="I133" i="15"/>
  <c r="H73" i="15"/>
  <c r="B7" i="16" s="1"/>
  <c r="E16" i="16"/>
  <c r="G133" i="18"/>
  <c r="I133" i="18" s="1"/>
  <c r="H73" i="18"/>
  <c r="E16" i="19"/>
  <c r="I85" i="18"/>
  <c r="B171" i="18" s="1"/>
  <c r="F16" i="19" s="1"/>
  <c r="K16" i="19" s="1"/>
  <c r="I85" i="15"/>
  <c r="B171" i="15" s="1"/>
  <c r="F16" i="16" s="1"/>
  <c r="K16" i="16" s="1"/>
  <c r="I124" i="18"/>
  <c r="I126" i="18"/>
  <c r="I128" i="18"/>
  <c r="I130" i="18"/>
  <c r="I132" i="18"/>
  <c r="I125" i="18"/>
  <c r="I127" i="18"/>
  <c r="I129" i="18"/>
  <c r="I131" i="18"/>
  <c r="I125" i="15"/>
  <c r="I127" i="15"/>
  <c r="I129" i="15"/>
  <c r="I131" i="15"/>
  <c r="I124" i="15"/>
  <c r="I126" i="15"/>
  <c r="I128" i="15"/>
  <c r="I130" i="15"/>
  <c r="I132" i="15"/>
  <c r="D28" i="1"/>
  <c r="B7" i="19" l="1"/>
  <c r="D7" i="24"/>
  <c r="D16" i="24" s="1"/>
  <c r="F28" i="24" s="1"/>
  <c r="I147" i="18"/>
  <c r="G171" i="18" s="1"/>
  <c r="J171" i="18" s="1"/>
  <c r="C7" i="19" s="1"/>
  <c r="D7" i="19" s="1"/>
  <c r="D16" i="19" s="1"/>
  <c r="I147" i="15"/>
  <c r="G171" i="15" s="1"/>
  <c r="J171" i="15" s="1"/>
  <c r="C7" i="16" s="1"/>
  <c r="M16" i="24" l="1"/>
  <c r="I28" i="24" s="1"/>
  <c r="J28" i="24" s="1"/>
  <c r="J30" i="24" s="1"/>
  <c r="H41" i="24" s="1"/>
  <c r="B19" i="1"/>
  <c r="E84" i="1" l="1"/>
  <c r="E83" i="1"/>
  <c r="E82" i="1"/>
  <c r="E154" i="1"/>
  <c r="E143" i="1"/>
  <c r="E144" i="1"/>
  <c r="E142" i="1"/>
  <c r="E141" i="1"/>
  <c r="M132" i="14"/>
  <c r="M131" i="14"/>
  <c r="M130" i="14"/>
  <c r="M129" i="14"/>
  <c r="M128" i="14"/>
  <c r="M127" i="14"/>
  <c r="M126" i="14"/>
  <c r="M125" i="14"/>
  <c r="H65" i="14"/>
  <c r="G73" i="14" s="1"/>
  <c r="D64" i="14"/>
  <c r="E64" i="14" s="1"/>
  <c r="H57" i="14"/>
  <c r="F73" i="14" s="1"/>
  <c r="D56" i="14"/>
  <c r="E56" i="14" s="1"/>
  <c r="H49" i="14"/>
  <c r="E73" i="14" s="1"/>
  <c r="D48" i="14"/>
  <c r="E48" i="14" s="1"/>
  <c r="D39" i="14"/>
  <c r="E39" i="14" s="1"/>
  <c r="D38" i="14"/>
  <c r="E38" i="14" s="1"/>
  <c r="D37" i="14"/>
  <c r="E37" i="14" s="1"/>
  <c r="D36" i="14"/>
  <c r="E36" i="14" s="1"/>
  <c r="D35" i="14"/>
  <c r="E35" i="14" s="1"/>
  <c r="D34" i="14"/>
  <c r="E34" i="14" s="1"/>
  <c r="D33" i="14"/>
  <c r="E33" i="14" s="1"/>
  <c r="H33" i="14" s="1"/>
  <c r="D32" i="14"/>
  <c r="E32" i="14" s="1"/>
  <c r="D31" i="14"/>
  <c r="E31" i="14" s="1"/>
  <c r="D30" i="14"/>
  <c r="E30" i="14" s="1"/>
  <c r="D29" i="14"/>
  <c r="E29" i="14" s="1"/>
  <c r="D28" i="14"/>
  <c r="E28" i="14" s="1"/>
  <c r="H28" i="12"/>
  <c r="I16" i="12"/>
  <c r="H16" i="12"/>
  <c r="D33" i="1"/>
  <c r="E33" i="1" s="1"/>
  <c r="E41" i="14" l="1"/>
  <c r="B20" i="14" s="1"/>
  <c r="M124" i="14"/>
  <c r="L147" i="14"/>
  <c r="J16" i="12"/>
  <c r="H38" i="14"/>
  <c r="H34" i="14"/>
  <c r="H37" i="14"/>
  <c r="H29" i="14"/>
  <c r="H31" i="14"/>
  <c r="H32" i="14"/>
  <c r="H35" i="14"/>
  <c r="H28" i="14"/>
  <c r="H36" i="14"/>
  <c r="E100" i="14"/>
  <c r="E116" i="14"/>
  <c r="H30" i="14"/>
  <c r="H39" i="14"/>
  <c r="E162" i="14"/>
  <c r="E146" i="14"/>
  <c r="E141" i="14"/>
  <c r="E140" i="14"/>
  <c r="E139" i="14"/>
  <c r="E138" i="14"/>
  <c r="E137" i="14"/>
  <c r="E136" i="14"/>
  <c r="E135" i="14"/>
  <c r="E134" i="14"/>
  <c r="L40" i="14"/>
  <c r="E92" i="14"/>
  <c r="E108" i="14"/>
  <c r="E124" i="14"/>
  <c r="E125" i="14"/>
  <c r="E126" i="14"/>
  <c r="E127" i="14"/>
  <c r="E128" i="14"/>
  <c r="E129" i="14"/>
  <c r="E130" i="14"/>
  <c r="E131" i="14"/>
  <c r="E132" i="14"/>
  <c r="E133" i="14"/>
  <c r="F83" i="14" l="1"/>
  <c r="G83" i="14" s="1"/>
  <c r="I83" i="14" s="1"/>
  <c r="F82" i="14"/>
  <c r="G82" i="14" s="1"/>
  <c r="I82" i="14" s="1"/>
  <c r="F84" i="14"/>
  <c r="G84" i="14" s="1"/>
  <c r="I84" i="14" s="1"/>
  <c r="F154" i="14"/>
  <c r="G154" i="14" s="1"/>
  <c r="I154" i="14" s="1"/>
  <c r="M40" i="14"/>
  <c r="N40" i="14" s="1"/>
  <c r="Q40" i="14" s="1"/>
  <c r="F144" i="14"/>
  <c r="G144" i="14" s="1"/>
  <c r="I144" i="14" s="1"/>
  <c r="M144" i="14" s="1"/>
  <c r="F142" i="14"/>
  <c r="G142" i="14" s="1"/>
  <c r="I142" i="14" s="1"/>
  <c r="M142" i="14" s="1"/>
  <c r="F145" i="14"/>
  <c r="G145" i="14" s="1"/>
  <c r="I145" i="14" s="1"/>
  <c r="M145" i="14" s="1"/>
  <c r="F143" i="14"/>
  <c r="G143" i="14" s="1"/>
  <c r="I143" i="14" s="1"/>
  <c r="M143" i="14" s="1"/>
  <c r="H40" i="14"/>
  <c r="D73" i="14" s="1"/>
  <c r="F162" i="14"/>
  <c r="G162" i="14" s="1"/>
  <c r="I162" i="14" s="1"/>
  <c r="I163" i="14" s="1"/>
  <c r="I171" i="14" s="1"/>
  <c r="F146" i="14"/>
  <c r="G146" i="14" s="1"/>
  <c r="I146" i="14" s="1"/>
  <c r="M146" i="14" s="1"/>
  <c r="F141" i="14"/>
  <c r="G141" i="14" s="1"/>
  <c r="I141" i="14" s="1"/>
  <c r="M141" i="14" s="1"/>
  <c r="F140" i="14"/>
  <c r="G140" i="14" s="1"/>
  <c r="I140" i="14" s="1"/>
  <c r="M140" i="14" s="1"/>
  <c r="F139" i="14"/>
  <c r="G139" i="14" s="1"/>
  <c r="I139" i="14" s="1"/>
  <c r="M139" i="14" s="1"/>
  <c r="F138" i="14"/>
  <c r="G138" i="14" s="1"/>
  <c r="I138" i="14" s="1"/>
  <c r="M138" i="14" s="1"/>
  <c r="F137" i="14"/>
  <c r="G137" i="14" s="1"/>
  <c r="I137" i="14" s="1"/>
  <c r="M137" i="14" s="1"/>
  <c r="F133" i="14"/>
  <c r="G133" i="14" s="1"/>
  <c r="F132" i="14"/>
  <c r="G132" i="14" s="1"/>
  <c r="I132" i="14" s="1"/>
  <c r="F131" i="14"/>
  <c r="G131" i="14" s="1"/>
  <c r="I131" i="14" s="1"/>
  <c r="F130" i="14"/>
  <c r="G130" i="14" s="1"/>
  <c r="F129" i="14"/>
  <c r="G129" i="14" s="1"/>
  <c r="F128" i="14"/>
  <c r="G128" i="14" s="1"/>
  <c r="F127" i="14"/>
  <c r="G127" i="14" s="1"/>
  <c r="F126" i="14"/>
  <c r="G126" i="14" s="1"/>
  <c r="F125" i="14"/>
  <c r="G125" i="14" s="1"/>
  <c r="F124" i="14"/>
  <c r="G124" i="14" s="1"/>
  <c r="F108" i="14"/>
  <c r="G108" i="14" s="1"/>
  <c r="I108" i="14" s="1"/>
  <c r="I109" i="14" s="1"/>
  <c r="E171" i="14" s="1"/>
  <c r="F136" i="14"/>
  <c r="G136" i="14" s="1"/>
  <c r="I136" i="14" s="1"/>
  <c r="M136" i="14" s="1"/>
  <c r="F135" i="14"/>
  <c r="G135" i="14" s="1"/>
  <c r="I135" i="14" s="1"/>
  <c r="M135" i="14" s="1"/>
  <c r="F134" i="14"/>
  <c r="G134" i="14" s="1"/>
  <c r="I134" i="14" s="1"/>
  <c r="M134" i="14" s="1"/>
  <c r="F116" i="14"/>
  <c r="G116" i="14" s="1"/>
  <c r="I116" i="14" s="1"/>
  <c r="I117" i="14" s="1"/>
  <c r="F171" i="14" s="1"/>
  <c r="F100" i="14"/>
  <c r="G100" i="14" s="1"/>
  <c r="I100" i="14" s="1"/>
  <c r="I101" i="14" s="1"/>
  <c r="D171" i="14" s="1"/>
  <c r="F92" i="14"/>
  <c r="G92" i="14" s="1"/>
  <c r="I92" i="14" s="1"/>
  <c r="I93" i="14" s="1"/>
  <c r="C171" i="14" s="1"/>
  <c r="D64" i="1"/>
  <c r="E64" i="1" s="1"/>
  <c r="D56" i="1"/>
  <c r="E56" i="1" s="1"/>
  <c r="H65" i="1"/>
  <c r="G73" i="1" s="1"/>
  <c r="L25" i="1"/>
  <c r="I155" i="14" l="1"/>
  <c r="H171" i="14" s="1"/>
  <c r="G16" i="2"/>
  <c r="H73" i="14"/>
  <c r="E16" i="2"/>
  <c r="I124" i="14"/>
  <c r="I126" i="14"/>
  <c r="I128" i="14"/>
  <c r="I130" i="14"/>
  <c r="I125" i="14"/>
  <c r="I127" i="14"/>
  <c r="I129" i="14"/>
  <c r="E145" i="1"/>
  <c r="E140" i="1"/>
  <c r="E138" i="1"/>
  <c r="E136" i="1"/>
  <c r="E139" i="1"/>
  <c r="E135" i="1"/>
  <c r="E146" i="1"/>
  <c r="E137" i="1"/>
  <c r="E134" i="1"/>
  <c r="E162" i="1"/>
  <c r="B7" i="2" l="1"/>
  <c r="I147" i="14"/>
  <c r="G171" i="14" s="1"/>
  <c r="M125" i="1"/>
  <c r="M126" i="1"/>
  <c r="M127" i="1"/>
  <c r="M128" i="1"/>
  <c r="M129" i="1"/>
  <c r="M130" i="1"/>
  <c r="M131" i="1"/>
  <c r="M132" i="1"/>
  <c r="M133" i="1"/>
  <c r="M124" i="1"/>
  <c r="I85" i="14" l="1"/>
  <c r="B171" i="14" s="1"/>
  <c r="J171" i="14" s="1"/>
  <c r="L40" i="1"/>
  <c r="L147" i="1"/>
  <c r="J56" i="24" s="1"/>
  <c r="L16" i="19" l="1"/>
  <c r="M16" i="19" s="1"/>
  <c r="L16" i="16"/>
  <c r="F16" i="2"/>
  <c r="K16" i="2" s="1"/>
  <c r="M40" i="1"/>
  <c r="N40" i="1" s="1"/>
  <c r="Q40" i="1" s="1"/>
  <c r="C7" i="2" l="1"/>
  <c r="D7" i="2" s="1"/>
  <c r="D7" i="16"/>
  <c r="D16" i="16" s="1"/>
  <c r="F28" i="16" s="1"/>
  <c r="D39" i="1"/>
  <c r="E39" i="1" s="1"/>
  <c r="H39" i="1" s="1"/>
  <c r="M16" i="16" l="1"/>
  <c r="I28" i="16" s="1"/>
  <c r="F28" i="19"/>
  <c r="I28" i="19"/>
  <c r="D37" i="1"/>
  <c r="J28" i="19" l="1"/>
  <c r="J30" i="19" s="1"/>
  <c r="H40" i="24" s="1"/>
  <c r="J28" i="16"/>
  <c r="H28" i="2"/>
  <c r="E124" i="1"/>
  <c r="J30" i="16" l="1"/>
  <c r="H39" i="24" s="1"/>
  <c r="H49" i="1"/>
  <c r="E73" i="1" s="1"/>
  <c r="E128" i="1" l="1"/>
  <c r="E129" i="1"/>
  <c r="E130" i="1"/>
  <c r="E131" i="1"/>
  <c r="E132" i="1"/>
  <c r="E133" i="1"/>
  <c r="E127" i="1"/>
  <c r="D32" i="1" l="1"/>
  <c r="E32" i="1" s="1"/>
  <c r="H32" i="1" s="1"/>
  <c r="D34" i="1"/>
  <c r="E34" i="1" s="1"/>
  <c r="H34" i="1" s="1"/>
  <c r="D35" i="1"/>
  <c r="D36" i="1"/>
  <c r="D38" i="1"/>
  <c r="E38" i="1" s="1"/>
  <c r="H38" i="1" s="1"/>
  <c r="D31" i="1"/>
  <c r="I16" i="2"/>
  <c r="H16" i="2" l="1"/>
  <c r="J16" i="2" s="1"/>
  <c r="E126" i="1" l="1"/>
  <c r="E125" i="1"/>
  <c r="E116" i="1"/>
  <c r="E108" i="1"/>
  <c r="E100" i="1"/>
  <c r="E92" i="1"/>
  <c r="H57" i="1"/>
  <c r="F73" i="1" s="1"/>
  <c r="D48" i="1"/>
  <c r="E48" i="1" s="1"/>
  <c r="E31" i="1" l="1"/>
  <c r="H31" i="1" s="1"/>
  <c r="E37" i="1"/>
  <c r="H37" i="1" s="1"/>
  <c r="E36" i="1"/>
  <c r="H36" i="1" s="1"/>
  <c r="E35" i="1"/>
  <c r="H35" i="1" s="1"/>
  <c r="D30" i="1"/>
  <c r="E30" i="1" s="1"/>
  <c r="H30" i="1" s="1"/>
  <c r="D29" i="1"/>
  <c r="E29" i="1" s="1"/>
  <c r="H29" i="1" s="1"/>
  <c r="E28" i="1"/>
  <c r="H28" i="1" l="1"/>
  <c r="H40" i="1" s="1"/>
  <c r="E41" i="1"/>
  <c r="B20" i="1" s="1"/>
  <c r="F83" i="1" l="1"/>
  <c r="G83" i="1" s="1"/>
  <c r="I83" i="1" s="1"/>
  <c r="F84" i="1"/>
  <c r="G84" i="1" s="1"/>
  <c r="I84" i="1" s="1"/>
  <c r="F82" i="1"/>
  <c r="G82" i="1" s="1"/>
  <c r="I82" i="1" s="1"/>
  <c r="F154" i="1"/>
  <c r="G154" i="1" s="1"/>
  <c r="I154" i="1" s="1"/>
  <c r="F141" i="1"/>
  <c r="G141" i="1" s="1"/>
  <c r="I141" i="1" s="1"/>
  <c r="M141" i="1" s="1"/>
  <c r="F142" i="1"/>
  <c r="G142" i="1" s="1"/>
  <c r="I142" i="1" s="1"/>
  <c r="F144" i="1"/>
  <c r="G144" i="1" s="1"/>
  <c r="I144" i="1" s="1"/>
  <c r="F143" i="1"/>
  <c r="G143" i="1" s="1"/>
  <c r="I143" i="1" s="1"/>
  <c r="F146" i="1"/>
  <c r="G146" i="1" s="1"/>
  <c r="I146" i="1" s="1"/>
  <c r="M146" i="1" s="1"/>
  <c r="F139" i="1"/>
  <c r="G139" i="1" s="1"/>
  <c r="I139" i="1" s="1"/>
  <c r="M139" i="1" s="1"/>
  <c r="F137" i="1"/>
  <c r="G137" i="1" s="1"/>
  <c r="I137" i="1" s="1"/>
  <c r="M137" i="1" s="1"/>
  <c r="F135" i="1"/>
  <c r="G135" i="1" s="1"/>
  <c r="I135" i="1" s="1"/>
  <c r="M135" i="1" s="1"/>
  <c r="F134" i="1"/>
  <c r="G134" i="1" s="1"/>
  <c r="I134" i="1" s="1"/>
  <c r="M134" i="1" s="1"/>
  <c r="F145" i="1"/>
  <c r="G145" i="1" s="1"/>
  <c r="I145" i="1" s="1"/>
  <c r="M145" i="1" s="1"/>
  <c r="F140" i="1"/>
  <c r="G140" i="1" s="1"/>
  <c r="I140" i="1" s="1"/>
  <c r="M140" i="1" s="1"/>
  <c r="F138" i="1"/>
  <c r="G138" i="1" s="1"/>
  <c r="I138" i="1" s="1"/>
  <c r="M138" i="1" s="1"/>
  <c r="F136" i="1"/>
  <c r="G136" i="1" s="1"/>
  <c r="I136" i="1" s="1"/>
  <c r="M136" i="1" s="1"/>
  <c r="F162" i="1"/>
  <c r="G162" i="1" s="1"/>
  <c r="I162" i="1" s="1"/>
  <c r="I163" i="1" s="1"/>
  <c r="I171" i="1" s="1"/>
  <c r="F132" i="1"/>
  <c r="G132" i="1" s="1"/>
  <c r="I132" i="1" s="1"/>
  <c r="D73" i="1"/>
  <c r="H73" i="1" s="1"/>
  <c r="F92" i="1"/>
  <c r="G92" i="1" s="1"/>
  <c r="I92" i="1" s="1"/>
  <c r="F116" i="1"/>
  <c r="G116" i="1" s="1"/>
  <c r="I116" i="1" s="1"/>
  <c r="I117" i="1" s="1"/>
  <c r="F171" i="1" s="1"/>
  <c r="F100" i="1"/>
  <c r="G100" i="1" s="1"/>
  <c r="I100" i="1" s="1"/>
  <c r="I101" i="1" s="1"/>
  <c r="D171" i="1" s="1"/>
  <c r="F129" i="1"/>
  <c r="G129" i="1" s="1"/>
  <c r="I129" i="1" s="1"/>
  <c r="F131" i="1"/>
  <c r="G131" i="1" s="1"/>
  <c r="I131" i="1" s="1"/>
  <c r="F108" i="1"/>
  <c r="G108" i="1" s="1"/>
  <c r="I108" i="1" s="1"/>
  <c r="I109" i="1" s="1"/>
  <c r="E171" i="1" s="1"/>
  <c r="F126" i="1"/>
  <c r="G126" i="1" s="1"/>
  <c r="I126" i="1" s="1"/>
  <c r="F133" i="1"/>
  <c r="G133" i="1" s="1"/>
  <c r="I133" i="1" s="1"/>
  <c r="F127" i="1"/>
  <c r="G127" i="1" s="1"/>
  <c r="I127" i="1" s="1"/>
  <c r="F124" i="1"/>
  <c r="G124" i="1" s="1"/>
  <c r="F130" i="1"/>
  <c r="G130" i="1" s="1"/>
  <c r="I130" i="1" s="1"/>
  <c r="F125" i="1"/>
  <c r="G125" i="1" s="1"/>
  <c r="F128" i="1"/>
  <c r="G128" i="1" s="1"/>
  <c r="I128" i="1" s="1"/>
  <c r="I155" i="1" l="1"/>
  <c r="H171" i="1" s="1"/>
  <c r="I85" i="1"/>
  <c r="B171" i="1" s="1"/>
  <c r="E16" i="12"/>
  <c r="I125" i="1"/>
  <c r="I93" i="1"/>
  <c r="C171" i="1" s="1"/>
  <c r="I124" i="1"/>
  <c r="G16" i="12" l="1"/>
  <c r="F16" i="12"/>
  <c r="B7" i="12"/>
  <c r="I147" i="1"/>
  <c r="G171" i="1" s="1"/>
  <c r="J171" i="1" s="1"/>
  <c r="L16" i="2" l="1"/>
  <c r="K16" i="12"/>
  <c r="L16" i="12" s="1"/>
  <c r="C7" i="12"/>
  <c r="D7" i="12" s="1"/>
  <c r="D16" i="12" s="1"/>
  <c r="F28" i="12" s="1"/>
  <c r="D16" i="2"/>
  <c r="M16" i="12" l="1"/>
  <c r="I28" i="12" s="1"/>
  <c r="J28" i="12" s="1"/>
  <c r="J30" i="12" s="1"/>
  <c r="H38" i="24" s="1"/>
  <c r="F28" i="2"/>
  <c r="M16" i="2"/>
  <c r="I28" i="2" s="1"/>
  <c r="J28" i="2" l="1"/>
  <c r="J30" i="2" s="1"/>
  <c r="H37" i="24" s="1"/>
  <c r="M46" i="24" l="1"/>
  <c r="H47" i="24"/>
</calcChain>
</file>

<file path=xl/sharedStrings.xml><?xml version="1.0" encoding="utf-8"?>
<sst xmlns="http://schemas.openxmlformats.org/spreadsheetml/2006/main" count="1673" uniqueCount="193">
  <si>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</si>
  <si>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</si>
  <si>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</si>
  <si>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</si>
  <si>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</si>
  <si>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</si>
  <si>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</si>
  <si>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</si>
  <si>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</si>
  <si>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</si>
  <si>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</si>
  <si>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</si>
  <si>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</si>
  <si>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</si>
  <si>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</si>
  <si>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</si>
  <si>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</si>
  <si>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</si>
  <si>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</si>
  <si>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</si>
  <si>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</si>
  <si>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</si>
  <si>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</si>
  <si>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</si>
  <si>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</si>
  <si>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</si>
  <si>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</si>
  <si>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</si>
  <si>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</si>
  <si>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</si>
  <si>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</si>
  <si>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</si>
  <si>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</si>
  <si>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</si>
  <si>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</si>
  <si>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</si>
  <si>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</si>
  <si>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</si>
  <si>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</si>
  <si>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</si>
  <si>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</si>
  <si>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</si>
  <si>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</si>
  <si>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</si>
  <si>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</si>
  <si>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</si>
  <si>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</si>
  <si>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</si>
  <si>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</si>
  <si>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</si>
  <si>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</si>
  <si>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</si>
  <si>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</si>
  <si>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</si>
  <si>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</si>
  <si>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</si>
  <si>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</si>
  <si>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</si>
  <si>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</si>
  <si>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</si>
  <si>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</si>
  <si>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</si>
  <si>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</si>
  <si>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</si>
  <si>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</si>
  <si>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</si>
  <si>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</si>
  <si>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</si>
  <si>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</si>
  <si>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</si>
  <si>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</si>
  <si>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</si>
  <si>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</si>
  <si>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</si>
  <si>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</si>
  <si>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</si>
  <si>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</si>
  <si>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</si>
  <si>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</si>
  <si>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</si>
  <si>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</si>
  <si>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</si>
  <si>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</si>
  <si>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</si>
  <si>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</si>
  <si>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</si>
  <si>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</si>
  <si>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</si>
  <si>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</si>
  <si>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</si>
  <si>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</si>
  <si>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</si>
  <si>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</si>
  <si>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</si>
  <si>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</si>
  <si>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</si>
  <si>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</si>
  <si>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</si>
  <si>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</si>
  <si>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</si>
  <si>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</si>
  <si>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Экономист</t>
  </si>
  <si>
    <t>-</t>
  </si>
  <si>
    <t>Фонд оплаты труда</t>
  </si>
  <si>
    <t>Наименование ресурса
(штатной единицы)</t>
  </si>
  <si>
    <t>Утверждаю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</si>
  <si>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</si>
  <si>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</si>
  <si>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Дворник</t>
  </si>
  <si>
    <t>Зарплата показ  (организация показа) спектаклей (театральных постановок)</t>
  </si>
  <si>
    <t>Основной персонал</t>
  </si>
  <si>
    <t>Административный персонал</t>
  </si>
  <si>
    <t>5. Базовый норматив затрат, непосредственно связанных с оказанием государственной услуги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</si>
  <si>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</si>
  <si>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</si>
  <si>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</si>
  <si>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</si>
  <si>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Электроэнергия (10%)</t>
  </si>
  <si>
    <t>223Вода</t>
  </si>
  <si>
    <t>223Водоотведение</t>
  </si>
  <si>
    <t>223Г</t>
  </si>
  <si>
    <t>002И</t>
  </si>
  <si>
    <t>Итого субсидия на выполнение государственного задания R:</t>
  </si>
  <si>
    <t>Объем финансового обеспечения выполнения государственного задания R:</t>
  </si>
  <si>
    <t>Коэффициент выравнивания:</t>
  </si>
  <si>
    <t>Расчет нормативных затрат ГБУК "Объединеие государственных литературно-мемориальных музеев Пензенской области"</t>
  </si>
  <si>
    <t>Публичный показ музейных предметов, музейных коллекций</t>
  </si>
  <si>
    <r>
      <t>общее полезное время использования имущественного комплекса (</t>
    </r>
    <r>
      <rPr>
        <sz val="12"/>
        <color rgb="FFFF0000"/>
        <rFont val="Times New Roman"/>
        <family val="1"/>
        <charset val="204"/>
      </rPr>
      <t>312</t>
    </r>
    <r>
      <rPr>
        <sz val="12"/>
        <color theme="1"/>
        <rFont val="Times New Roman"/>
        <family val="1"/>
        <charset val="204"/>
      </rPr>
      <t xml:space="preserve"> рабочих дней в году (</t>
    </r>
    <r>
      <rPr>
        <sz val="12"/>
        <color rgb="FFFF0000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 xml:space="preserve"> дневная неделя, </t>
    </r>
    <r>
      <rPr>
        <sz val="12"/>
        <color rgb="FFFF0000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выходной в неделю) </t>
    </r>
    <r>
      <rPr>
        <sz val="12"/>
        <color rgb="FFFF0000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 xml:space="preserve"> часовой рабочий день;</t>
    </r>
  </si>
  <si>
    <t>Ученый секретарь музея</t>
  </si>
  <si>
    <t>хранитель музейых предметов</t>
  </si>
  <si>
    <t>Заведующий отделом</t>
  </si>
  <si>
    <t>Специалист по экспозиционной и выставочной деятельности</t>
  </si>
  <si>
    <t>Научный сотрудник</t>
  </si>
  <si>
    <t>Экскурсовод</t>
  </si>
  <si>
    <t>Заведующий филиалом</t>
  </si>
  <si>
    <t>Заведующий сектором фондов</t>
  </si>
  <si>
    <t>Генеральный директор</t>
  </si>
  <si>
    <t>Заместитель генерального директора</t>
  </si>
  <si>
    <t>Специалист в сфере закупок</t>
  </si>
  <si>
    <t>Специалист по кадрам</t>
  </si>
  <si>
    <t>Менеджер</t>
  </si>
  <si>
    <t>Ведущий экономист</t>
  </si>
  <si>
    <t>Кассир</t>
  </si>
  <si>
    <t>Музейный смотритель</t>
  </si>
  <si>
    <t>Специалист по связям с общественностью</t>
  </si>
  <si>
    <t>Специалист по просветительской работе</t>
  </si>
  <si>
    <t>Специалист по охране труда и технике безопасности</t>
  </si>
  <si>
    <t>Инженер-программист</t>
  </si>
  <si>
    <t>Заведующий хозяйством</t>
  </si>
  <si>
    <t>Водитель</t>
  </si>
  <si>
    <t>Электромонтер</t>
  </si>
  <si>
    <t>Рабочий</t>
  </si>
  <si>
    <t>Уборщик помещений</t>
  </si>
  <si>
    <t>Заведующий сектором культурно-просветительной работы</t>
  </si>
  <si>
    <t>Садовник</t>
  </si>
  <si>
    <t>Оператор котельной</t>
  </si>
  <si>
    <t>Заведующий сектором экспозиционно-выставочной работы</t>
  </si>
  <si>
    <t>Главный хранитель музейных предметов</t>
  </si>
  <si>
    <t>Электроэнергия</t>
  </si>
  <si>
    <t>Газоснабжение</t>
  </si>
  <si>
    <t xml:space="preserve">Теплоэнергия </t>
  </si>
  <si>
    <t>Охрана внутримузейных территорий и техническое обслуживание средств охраны</t>
  </si>
  <si>
    <t>Число посетителей за год (Vi);</t>
  </si>
  <si>
    <t>ватт</t>
  </si>
  <si>
    <t>ккал</t>
  </si>
  <si>
    <t>Рабочий садово-паркового хозяйства</t>
  </si>
  <si>
    <t>Организация и проведение мероприятий</t>
  </si>
  <si>
    <t>(наименование работы)</t>
  </si>
  <si>
    <t>Формирование, учет, изучение, обеспечение физического сохранения и безопасности музейных предметов, музейных коллекций</t>
  </si>
  <si>
    <t>Создание экспозиций (выставок) музеев, организация выездных выставок</t>
  </si>
  <si>
    <t xml:space="preserve"> </t>
  </si>
  <si>
    <t>Формирование, учет, изучение, обеспечение физического сохранения безопасности музейных предметов, музейных коллекций</t>
  </si>
  <si>
    <r>
      <t xml:space="preserve">« </t>
    </r>
    <r>
      <rPr>
        <u/>
        <sz val="12"/>
        <color theme="1"/>
        <rFont val="Times New Roman"/>
        <family val="1"/>
        <charset val="204"/>
      </rPr>
      <t xml:space="preserve">        </t>
    </r>
    <r>
      <rPr>
        <sz val="12"/>
        <color theme="1"/>
        <rFont val="Times New Roman"/>
        <family val="1"/>
        <charset val="204"/>
      </rPr>
      <t xml:space="preserve"> »   </t>
    </r>
    <r>
      <rPr>
        <u/>
        <sz val="12"/>
        <color theme="1"/>
        <rFont val="Times New Roman"/>
        <family val="1"/>
        <charset val="204"/>
      </rPr>
      <t xml:space="preserve">                               </t>
    </r>
    <r>
      <rPr>
        <sz val="12"/>
        <color theme="1"/>
        <rFont val="Times New Roman"/>
        <family val="1"/>
        <charset val="204"/>
      </rPr>
      <t xml:space="preserve">   20___ года</t>
    </r>
  </si>
  <si>
    <t>В стационарных условиях,
Вне стационара</t>
  </si>
  <si>
    <t>количество  участников мероприятий за год (Vi);</t>
  </si>
  <si>
    <t>На территории РФ</t>
  </si>
  <si>
    <t>Количество предметов за год (Vi);</t>
  </si>
  <si>
    <t xml:space="preserve"> В стационарных условиях</t>
  </si>
  <si>
    <t>количество  экспозиций за год (Vi);</t>
  </si>
  <si>
    <t>1000 куб.м.</t>
  </si>
  <si>
    <t>Расчет стоимости государственного задания</t>
  </si>
  <si>
    <t>Заместиитель генерального директора по развитию</t>
  </si>
  <si>
    <t xml:space="preserve"> Министр
культуры и туризма
Пензенской области</t>
  </si>
  <si>
    <t>С.В. Бычков</t>
  </si>
  <si>
    <r>
      <t xml:space="preserve">данные Росстата о среднемесячной заработной плате работников учреждений культуры по Пензенской области на </t>
    </r>
    <r>
      <rPr>
        <sz val="12"/>
        <color rgb="FFFF0000"/>
        <rFont val="Times New Roman"/>
        <family val="1"/>
        <charset val="204"/>
      </rPr>
      <t>2022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</si>
  <si>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</si>
  <si>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1973 </t>
    </r>
    <r>
      <rPr>
        <sz val="12"/>
        <color theme="1"/>
        <rFont val="Times New Roman"/>
        <family val="1"/>
        <charset val="204"/>
      </rPr>
      <t>Рабочие часы в году</t>
    </r>
  </si>
  <si>
    <t>данные Росстата о среднемесячной заработной плате работников учреждений культуры по Пензенской области на 2022 год (либо берется заработная плата по наиболее эффективному учреждению);</t>
  </si>
  <si>
    <t>Министр
культуры и туризма
Пензенской области</t>
  </si>
  <si>
    <t>Осуществление реставрации и консервации музейных предметов, музейных коллекций</t>
  </si>
  <si>
    <t>количество  предметов за год (Vi);</t>
  </si>
  <si>
    <t>223Т Теплоэнергия</t>
  </si>
  <si>
    <t>223Э Электроенергия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</si>
</sst>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35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7" fillId="0" borderId="7" xfId="0" applyFont="1" applyFill="1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center" vertical="center" wrapText="1"/>
    </xf>
    <xf numFmtId="3" fontId="1" fillId="4" borderId="0" xfId="0" applyNumberFormat="1" applyFont="1" applyFill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54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4" fontId="7" fillId="0" borderId="44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54" xfId="0" applyNumberFormat="1" applyFont="1" applyFill="1" applyBorder="1" applyAlignment="1">
      <alignment horizontal="center"/>
    </xf>
    <xf numFmtId="4" fontId="2" fillId="0" borderId="55" xfId="0" applyNumberFormat="1" applyFont="1" applyBorder="1" applyAlignment="1">
      <alignment vertical="top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169" fontId="9" fillId="0" borderId="0" xfId="0" applyNumberFormat="1" applyFont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2" borderId="57" xfId="0" applyFont="1" applyFill="1" applyBorder="1" applyAlignment="1">
      <alignment horizontal="center" vertical="center" wrapText="1"/>
    </xf>
    <xf numFmtId="3" fontId="1" fillId="0" borderId="57" xfId="0" applyNumberFormat="1" applyFont="1" applyBorder="1" applyAlignment="1">
      <alignment horizontal="center" vertical="center" wrapText="1"/>
    </xf>
    <xf numFmtId="4" fontId="1" fillId="0" borderId="5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4" fontId="8" fillId="2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2" borderId="57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0" fontId="2" fillId="0" borderId="44" xfId="0" applyFont="1" applyBorder="1" applyAlignment="1">
      <alignment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53" xfId="0" applyFont="1" applyBorder="1" applyAlignment="1">
      <alignment vertical="center" wrapText="1"/>
    </xf>
    <xf numFmtId="0" fontId="1" fillId="0" borderId="38" xfId="0" applyFont="1" applyBorder="1" applyAlignment="1">
      <alignment vertical="center" wrapText="1"/>
    </xf>
    <xf numFmtId="0" fontId="7" fillId="2" borderId="6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166" fontId="1" fillId="0" borderId="24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2" xfId="0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4" fontId="8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3" borderId="0" xfId="0" applyFont="1" applyFill="1" applyAlignment="1">
      <alignment horizontal="left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right" vertical="center" wrapText="1"/>
    </xf>
    <xf numFmtId="0" fontId="1" fillId="0" borderId="26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right" vertical="center" wrapText="1"/>
    </xf>
    <xf numFmtId="0" fontId="2" fillId="0" borderId="44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0" xfId="0" applyFont="1" applyBorder="1" applyAlignment="1">
      <alignment horizontal="left" wrapText="1"/>
    </xf>
    <xf numFmtId="0" fontId="4" fillId="0" borderId="21" xfId="0" applyFont="1" applyBorder="1" applyAlignment="1">
      <alignment horizontal="left" wrapText="1"/>
    </xf>
    <xf numFmtId="0" fontId="4" fillId="0" borderId="22" xfId="0" applyFont="1" applyBorder="1" applyAlignment="1">
      <alignment horizontal="left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50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4" fillId="0" borderId="39" xfId="0" applyFont="1" applyBorder="1" applyAlignment="1">
      <alignment horizontal="left" wrapText="1"/>
    </xf>
    <xf numFmtId="0" fontId="2" fillId="0" borderId="5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w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6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vmlDrawing10.vml.rels><?xml version="1.0" encoding="UTF-8" standalone="yes"?>
<Relationships xmlns="http://schemas.openxmlformats.org/package/2006/relationships"><Relationship Id="rId8" Type="http://schemas.openxmlformats.org/officeDocument/2006/relationships/image" Target="../media/image21.emf"/><Relationship Id="rId3" Type="http://schemas.openxmlformats.org/officeDocument/2006/relationships/image" Target="../media/image12.wmf"/><Relationship Id="rId7" Type="http://schemas.openxmlformats.org/officeDocument/2006/relationships/image" Target="../media/image20.emf"/><Relationship Id="rId2" Type="http://schemas.openxmlformats.org/officeDocument/2006/relationships/image" Target="../media/image5.wmf"/><Relationship Id="rId1" Type="http://schemas.openxmlformats.org/officeDocument/2006/relationships/image" Target="../media/image10.emf"/><Relationship Id="rId6" Type="http://schemas.openxmlformats.org/officeDocument/2006/relationships/image" Target="../media/image11.emf"/><Relationship Id="rId5" Type="http://schemas.openxmlformats.org/officeDocument/2006/relationships/image" Target="../media/image14.wmf"/><Relationship Id="rId4" Type="http://schemas.openxmlformats.org/officeDocument/2006/relationships/image" Target="../media/image19.emf"/><Relationship Id="rId9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2325" y="368543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333375</xdr:colOff>
          <xdr:row>48</xdr:row>
          <xdr:rowOff>76200</xdr:rowOff>
        </xdr:from>
        <xdr:to>
          <xdr:col>6</xdr:col>
          <xdr:colOff>638175</xdr:colOff>
          <xdr:row>48</xdr:row>
          <xdr:rowOff>314325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266700</xdr:colOff>
          <xdr:row>56</xdr:row>
          <xdr:rowOff>76200</xdr:rowOff>
        </xdr:from>
        <xdr:to>
          <xdr:col>6</xdr:col>
          <xdr:colOff>638175</xdr:colOff>
          <xdr:row>56</xdr:row>
          <xdr:rowOff>314325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314325</xdr:colOff>
          <xdr:row>67</xdr:row>
          <xdr:rowOff>171450</xdr:rowOff>
        </xdr:from>
        <xdr:to>
          <xdr:col>6</xdr:col>
          <xdr:colOff>180975</xdr:colOff>
          <xdr:row>69</xdr:row>
          <xdr:rowOff>66675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266700</xdr:colOff>
          <xdr:row>39</xdr:row>
          <xdr:rowOff>76200</xdr:rowOff>
        </xdr:from>
        <xdr:to>
          <xdr:col>6</xdr:col>
          <xdr:colOff>609600</xdr:colOff>
          <xdr:row>39</xdr:row>
          <xdr:rowOff>314325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104775</xdr:rowOff>
        </xdr:from>
        <xdr:to>
          <xdr:col>7</xdr:col>
          <xdr:colOff>771525</xdr:colOff>
          <xdr:row>84</xdr:row>
          <xdr:rowOff>342900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76200</xdr:rowOff>
        </xdr:from>
        <xdr:to>
          <xdr:col>7</xdr:col>
          <xdr:colOff>762000</xdr:colOff>
          <xdr:row>108</xdr:row>
          <xdr:rowOff>314325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428625</xdr:colOff>
          <xdr:row>116</xdr:row>
          <xdr:rowOff>76200</xdr:rowOff>
        </xdr:from>
        <xdr:to>
          <xdr:col>7</xdr:col>
          <xdr:colOff>723900</xdr:colOff>
          <xdr:row>116</xdr:row>
          <xdr:rowOff>314325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409575</xdr:colOff>
          <xdr:row>146</xdr:row>
          <xdr:rowOff>85725</xdr:rowOff>
        </xdr:from>
        <xdr:to>
          <xdr:col>7</xdr:col>
          <xdr:colOff>762000</xdr:colOff>
          <xdr:row>146</xdr:row>
          <xdr:rowOff>323850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154</xdr:row>
          <xdr:rowOff>95250</xdr:rowOff>
        </xdr:from>
        <xdr:to>
          <xdr:col>7</xdr:col>
          <xdr:colOff>828675</xdr:colOff>
          <xdr:row>154</xdr:row>
          <xdr:rowOff>333375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466725</xdr:colOff>
          <xdr:row>71</xdr:row>
          <xdr:rowOff>133350</xdr:rowOff>
        </xdr:from>
        <xdr:to>
          <xdr:col>3</xdr:col>
          <xdr:colOff>752475</xdr:colOff>
          <xdr:row>71</xdr:row>
          <xdr:rowOff>371475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71</xdr:row>
          <xdr:rowOff>171450</xdr:rowOff>
        </xdr:from>
        <xdr:to>
          <xdr:col>4</xdr:col>
          <xdr:colOff>762000</xdr:colOff>
          <xdr:row>71</xdr:row>
          <xdr:rowOff>409575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361950</xdr:colOff>
          <xdr:row>71</xdr:row>
          <xdr:rowOff>152400</xdr:rowOff>
        </xdr:from>
        <xdr:to>
          <xdr:col>5</xdr:col>
          <xdr:colOff>733425</xdr:colOff>
          <xdr:row>71</xdr:row>
          <xdr:rowOff>390525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333375</xdr:colOff>
          <xdr:row>71</xdr:row>
          <xdr:rowOff>95250</xdr:rowOff>
        </xdr:from>
        <xdr:to>
          <xdr:col>7</xdr:col>
          <xdr:colOff>771525</xdr:colOff>
          <xdr:row>71</xdr:row>
          <xdr:rowOff>342900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1266825</xdr:colOff>
          <xdr:row>169</xdr:row>
          <xdr:rowOff>38100</xdr:rowOff>
        </xdr:from>
        <xdr:to>
          <xdr:col>1</xdr:col>
          <xdr:colOff>1581150</xdr:colOff>
          <xdr:row>169</xdr:row>
          <xdr:rowOff>276225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838200</xdr:colOff>
          <xdr:row>169</xdr:row>
          <xdr:rowOff>57150</xdr:rowOff>
        </xdr:from>
        <xdr:to>
          <xdr:col>2</xdr:col>
          <xdr:colOff>1219200</xdr:colOff>
          <xdr:row>169</xdr:row>
          <xdr:rowOff>295275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390525</xdr:colOff>
          <xdr:row>169</xdr:row>
          <xdr:rowOff>76200</xdr:rowOff>
        </xdr:from>
        <xdr:to>
          <xdr:col>3</xdr:col>
          <xdr:colOff>885825</xdr:colOff>
          <xdr:row>169</xdr:row>
          <xdr:rowOff>304800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169</xdr:row>
          <xdr:rowOff>57150</xdr:rowOff>
        </xdr:from>
        <xdr:to>
          <xdr:col>4</xdr:col>
          <xdr:colOff>714375</xdr:colOff>
          <xdr:row>169</xdr:row>
          <xdr:rowOff>266700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409575</xdr:colOff>
          <xdr:row>169</xdr:row>
          <xdr:rowOff>76200</xdr:rowOff>
        </xdr:from>
        <xdr:to>
          <xdr:col>5</xdr:col>
          <xdr:colOff>704850</xdr:colOff>
          <xdr:row>169</xdr:row>
          <xdr:rowOff>285750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169</xdr:row>
          <xdr:rowOff>57150</xdr:rowOff>
        </xdr:from>
        <xdr:to>
          <xdr:col>6</xdr:col>
          <xdr:colOff>638175</xdr:colOff>
          <xdr:row>169</xdr:row>
          <xdr:rowOff>285750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169</xdr:row>
          <xdr:rowOff>57150</xdr:rowOff>
        </xdr:from>
        <xdr:to>
          <xdr:col>7</xdr:col>
          <xdr:colOff>790575</xdr:colOff>
          <xdr:row>169</xdr:row>
          <xdr:rowOff>266700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175</xdr:row>
          <xdr:rowOff>19050</xdr:rowOff>
        </xdr:from>
        <xdr:to>
          <xdr:col>4</xdr:col>
          <xdr:colOff>752475</xdr:colOff>
          <xdr:row>175</xdr:row>
          <xdr:rowOff>19050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371475</xdr:colOff>
          <xdr:row>100</xdr:row>
          <xdr:rowOff>95250</xdr:rowOff>
        </xdr:from>
        <xdr:to>
          <xdr:col>7</xdr:col>
          <xdr:colOff>866775</xdr:colOff>
          <xdr:row>100</xdr:row>
          <xdr:rowOff>323850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64</xdr:row>
          <xdr:rowOff>76200</xdr:rowOff>
        </xdr:from>
        <xdr:to>
          <xdr:col>6</xdr:col>
          <xdr:colOff>771525</xdr:colOff>
          <xdr:row>64</xdr:row>
          <xdr:rowOff>342900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133350</xdr:colOff>
          <xdr:row>71</xdr:row>
          <xdr:rowOff>123825</xdr:rowOff>
        </xdr:from>
        <xdr:to>
          <xdr:col>6</xdr:col>
          <xdr:colOff>685800</xdr:colOff>
          <xdr:row>71</xdr:row>
          <xdr:rowOff>390525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314325</xdr:colOff>
          <xdr:row>162</xdr:row>
          <xdr:rowOff>38100</xdr:rowOff>
        </xdr:from>
        <xdr:to>
          <xdr:col>7</xdr:col>
          <xdr:colOff>904875</xdr:colOff>
          <xdr:row>162</xdr:row>
          <xdr:rowOff>295275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762000</xdr:colOff>
          <xdr:row>169</xdr:row>
          <xdr:rowOff>47625</xdr:rowOff>
        </xdr:from>
        <xdr:to>
          <xdr:col>8</xdr:col>
          <xdr:colOff>1352550</xdr:colOff>
          <xdr:row>169</xdr:row>
          <xdr:rowOff>304800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165</xdr:row>
          <xdr:rowOff>133350</xdr:rowOff>
        </xdr:from>
        <xdr:to>
          <xdr:col>6</xdr:col>
          <xdr:colOff>266700</xdr:colOff>
          <xdr:row>166</xdr:row>
          <xdr:rowOff>180975</xdr:rowOff>
        </xdr:to>
        <xdr:sp macro="" textlink="">
          <xdr:nvSpPr>
            <xdr:cNvPr id="13339" name="Object 27" hidden="1">
              <a:extLst>
                <a:ext uri="{63B3BB69-23CF-44E3-9099-C40C66FF867C}">
                  <a14:compatExt spid="_x0000_s13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409575</xdr:colOff>
          <xdr:row>169</xdr:row>
          <xdr:rowOff>28575</xdr:rowOff>
        </xdr:from>
        <xdr:to>
          <xdr:col>9</xdr:col>
          <xdr:colOff>752475</xdr:colOff>
          <xdr:row>169</xdr:row>
          <xdr:rowOff>257175</xdr:rowOff>
        </xdr:to>
        <xdr:sp macro="" textlink="">
          <xdr:nvSpPr>
            <xdr:cNvPr id="13340" name="Object 28" hidden="1">
              <a:extLst>
                <a:ext uri="{63B3BB69-23CF-44E3-9099-C40C66FF867C}">
                  <a14:compatExt spid="_x0000_s13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29</xdr:row>
          <xdr:rowOff>0</xdr:rowOff>
        </xdr:from>
        <xdr:to>
          <xdr:col>2</xdr:col>
          <xdr:colOff>123825</xdr:colOff>
          <xdr:row>29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29</xdr:row>
          <xdr:rowOff>0</xdr:rowOff>
        </xdr:from>
        <xdr:to>
          <xdr:col>2</xdr:col>
          <xdr:colOff>152400</xdr:colOff>
          <xdr:row>29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3533" y="27847925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48</xdr:row>
          <xdr:rowOff>57150</xdr:rowOff>
        </xdr:from>
        <xdr:to>
          <xdr:col>6</xdr:col>
          <xdr:colOff>590550</xdr:colOff>
          <xdr:row>48</xdr:row>
          <xdr:rowOff>295275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56</xdr:row>
          <xdr:rowOff>85725</xdr:rowOff>
        </xdr:from>
        <xdr:to>
          <xdr:col>6</xdr:col>
          <xdr:colOff>590550</xdr:colOff>
          <xdr:row>56</xdr:row>
          <xdr:rowOff>323850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57150</xdr:colOff>
          <xdr:row>68</xdr:row>
          <xdr:rowOff>9525</xdr:rowOff>
        </xdr:from>
        <xdr:to>
          <xdr:col>5</xdr:col>
          <xdr:colOff>1028700</xdr:colOff>
          <xdr:row>69</xdr:row>
          <xdr:rowOff>95250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39</xdr:row>
          <xdr:rowOff>95250</xdr:rowOff>
        </xdr:from>
        <xdr:to>
          <xdr:col>6</xdr:col>
          <xdr:colOff>657225</xdr:colOff>
          <xdr:row>39</xdr:row>
          <xdr:rowOff>333375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85725</xdr:rowOff>
        </xdr:from>
        <xdr:to>
          <xdr:col>7</xdr:col>
          <xdr:colOff>771525</xdr:colOff>
          <xdr:row>84</xdr:row>
          <xdr:rowOff>323850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85725</xdr:rowOff>
        </xdr:from>
        <xdr:to>
          <xdr:col>7</xdr:col>
          <xdr:colOff>762000</xdr:colOff>
          <xdr:row>108</xdr:row>
          <xdr:rowOff>323850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116</xdr:row>
          <xdr:rowOff>85725</xdr:rowOff>
        </xdr:from>
        <xdr:to>
          <xdr:col>7</xdr:col>
          <xdr:colOff>819150</xdr:colOff>
          <xdr:row>116</xdr:row>
          <xdr:rowOff>323850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146</xdr:row>
          <xdr:rowOff>76200</xdr:rowOff>
        </xdr:from>
        <xdr:to>
          <xdr:col>7</xdr:col>
          <xdr:colOff>742950</xdr:colOff>
          <xdr:row>146</xdr:row>
          <xdr:rowOff>314325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154</xdr:row>
          <xdr:rowOff>76200</xdr:rowOff>
        </xdr:from>
        <xdr:to>
          <xdr:col>7</xdr:col>
          <xdr:colOff>790575</xdr:colOff>
          <xdr:row>154</xdr:row>
          <xdr:rowOff>314325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71</xdr:row>
          <xdr:rowOff>104775</xdr:rowOff>
        </xdr:from>
        <xdr:to>
          <xdr:col>3</xdr:col>
          <xdr:colOff>771525</xdr:colOff>
          <xdr:row>71</xdr:row>
          <xdr:rowOff>342900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71</xdr:row>
          <xdr:rowOff>123825</xdr:rowOff>
        </xdr:from>
        <xdr:to>
          <xdr:col>4</xdr:col>
          <xdr:colOff>762000</xdr:colOff>
          <xdr:row>71</xdr:row>
          <xdr:rowOff>361950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71</xdr:row>
          <xdr:rowOff>123825</xdr:rowOff>
        </xdr:from>
        <xdr:to>
          <xdr:col>5</xdr:col>
          <xdr:colOff>762000</xdr:colOff>
          <xdr:row>71</xdr:row>
          <xdr:rowOff>361950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71</xdr:row>
          <xdr:rowOff>57150</xdr:rowOff>
        </xdr:from>
        <xdr:to>
          <xdr:col>7</xdr:col>
          <xdr:colOff>800100</xdr:colOff>
          <xdr:row>71</xdr:row>
          <xdr:rowOff>304800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1266825</xdr:colOff>
          <xdr:row>169</xdr:row>
          <xdr:rowOff>38100</xdr:rowOff>
        </xdr:from>
        <xdr:to>
          <xdr:col>1</xdr:col>
          <xdr:colOff>1581150</xdr:colOff>
          <xdr:row>169</xdr:row>
          <xdr:rowOff>276225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169</xdr:row>
          <xdr:rowOff>85725</xdr:rowOff>
        </xdr:from>
        <xdr:to>
          <xdr:col>2</xdr:col>
          <xdr:colOff>1276350</xdr:colOff>
          <xdr:row>169</xdr:row>
          <xdr:rowOff>323850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381000</xdr:colOff>
          <xdr:row>169</xdr:row>
          <xdr:rowOff>104775</xdr:rowOff>
        </xdr:from>
        <xdr:to>
          <xdr:col>3</xdr:col>
          <xdr:colOff>876300</xdr:colOff>
          <xdr:row>170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428625</xdr:colOff>
          <xdr:row>169</xdr:row>
          <xdr:rowOff>123825</xdr:rowOff>
        </xdr:from>
        <xdr:to>
          <xdr:col>4</xdr:col>
          <xdr:colOff>733425</xdr:colOff>
          <xdr:row>170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169</xdr:row>
          <xdr:rowOff>123825</xdr:rowOff>
        </xdr:from>
        <xdr:to>
          <xdr:col>5</xdr:col>
          <xdr:colOff>723900</xdr:colOff>
          <xdr:row>170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169</xdr:row>
          <xdr:rowOff>104775</xdr:rowOff>
        </xdr:from>
        <xdr:to>
          <xdr:col>6</xdr:col>
          <xdr:colOff>666750</xdr:colOff>
          <xdr:row>170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466725</xdr:colOff>
          <xdr:row>169</xdr:row>
          <xdr:rowOff>123825</xdr:rowOff>
        </xdr:from>
        <xdr:to>
          <xdr:col>7</xdr:col>
          <xdr:colOff>838200</xdr:colOff>
          <xdr:row>170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173</xdr:row>
          <xdr:rowOff>0</xdr:rowOff>
        </xdr:from>
        <xdr:to>
          <xdr:col>4</xdr:col>
          <xdr:colOff>752475</xdr:colOff>
          <xdr:row>173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100</xdr:row>
          <xdr:rowOff>85725</xdr:rowOff>
        </xdr:from>
        <xdr:to>
          <xdr:col>7</xdr:col>
          <xdr:colOff>895350</xdr:colOff>
          <xdr:row>100</xdr:row>
          <xdr:rowOff>314325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64</xdr:row>
          <xdr:rowOff>76200</xdr:rowOff>
        </xdr:from>
        <xdr:to>
          <xdr:col>6</xdr:col>
          <xdr:colOff>771525</xdr:colOff>
          <xdr:row>64</xdr:row>
          <xdr:rowOff>342900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71</xdr:row>
          <xdr:rowOff>95250</xdr:rowOff>
        </xdr:from>
        <xdr:to>
          <xdr:col>6</xdr:col>
          <xdr:colOff>790575</xdr:colOff>
          <xdr:row>71</xdr:row>
          <xdr:rowOff>361950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162</xdr:row>
          <xdr:rowOff>76200</xdr:rowOff>
        </xdr:from>
        <xdr:to>
          <xdr:col>7</xdr:col>
          <xdr:colOff>866775</xdr:colOff>
          <xdr:row>162</xdr:row>
          <xdr:rowOff>333375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169</xdr:row>
          <xdr:rowOff>57150</xdr:rowOff>
        </xdr:from>
        <xdr:to>
          <xdr:col>8</xdr:col>
          <xdr:colOff>1314450</xdr:colOff>
          <xdr:row>169</xdr:row>
          <xdr:rowOff>314325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166</xdr:row>
          <xdr:rowOff>28575</xdr:rowOff>
        </xdr:from>
        <xdr:to>
          <xdr:col>6</xdr:col>
          <xdr:colOff>228600</xdr:colOff>
          <xdr:row>167</xdr:row>
          <xdr:rowOff>76200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169</xdr:row>
          <xdr:rowOff>47625</xdr:rowOff>
        </xdr:from>
        <xdr:to>
          <xdr:col>9</xdr:col>
          <xdr:colOff>819150</xdr:colOff>
          <xdr:row>169</xdr:row>
          <xdr:rowOff>276225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13</xdr:row>
          <xdr:rowOff>704850</xdr:rowOff>
        </xdr:from>
        <xdr:to>
          <xdr:col>4</xdr:col>
          <xdr:colOff>485775</xdr:colOff>
          <xdr:row>13</xdr:row>
          <xdr:rowOff>942975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13</xdr:row>
          <xdr:rowOff>704850</xdr:rowOff>
        </xdr:from>
        <xdr:to>
          <xdr:col>5</xdr:col>
          <xdr:colOff>476250</xdr:colOff>
          <xdr:row>13</xdr:row>
          <xdr:rowOff>942975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13</xdr:row>
          <xdr:rowOff>704850</xdr:rowOff>
        </xdr:from>
        <xdr:to>
          <xdr:col>6</xdr:col>
          <xdr:colOff>600075</xdr:colOff>
          <xdr:row>13</xdr:row>
          <xdr:rowOff>942975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247650</xdr:colOff>
          <xdr:row>13</xdr:row>
          <xdr:rowOff>704850</xdr:rowOff>
        </xdr:from>
        <xdr:to>
          <xdr:col>3</xdr:col>
          <xdr:colOff>438150</xdr:colOff>
          <xdr:row>13</xdr:row>
          <xdr:rowOff>933450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23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48</xdr:row>
          <xdr:rowOff>76200</xdr:rowOff>
        </xdr:from>
        <xdr:to>
          <xdr:col>6</xdr:col>
          <xdr:colOff>590550</xdr:colOff>
          <xdr:row>48</xdr:row>
          <xdr:rowOff>314325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276225</xdr:colOff>
          <xdr:row>56</xdr:row>
          <xdr:rowOff>76200</xdr:rowOff>
        </xdr:from>
        <xdr:to>
          <xdr:col>6</xdr:col>
          <xdr:colOff>647700</xdr:colOff>
          <xdr:row>56</xdr:row>
          <xdr:rowOff>314325</xdr:rowOff>
        </xdr:to>
        <xdr:sp macro="" textlink="">
          <xdr:nvSpPr>
            <xdr:cNvPr id="17410" name="Object 2" hidden="1">
              <a:extLst>
                <a:ext uri="{63B3BB69-23CF-44E3-9099-C40C66FF867C}">
                  <a14:compatExt spid="_x0000_s17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68</xdr:row>
          <xdr:rowOff>38100</xdr:rowOff>
        </xdr:from>
        <xdr:to>
          <xdr:col>6</xdr:col>
          <xdr:colOff>66675</xdr:colOff>
          <xdr:row>69</xdr:row>
          <xdr:rowOff>133350</xdr:rowOff>
        </xdr:to>
        <xdr:sp macro="" textlink="">
          <xdr:nvSpPr>
            <xdr:cNvPr id="17411" name="Object 3" hidden="1">
              <a:extLst>
                <a:ext uri="{63B3BB69-23CF-44E3-9099-C40C66FF867C}">
                  <a14:compatExt spid="_x0000_s17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39</xdr:row>
          <xdr:rowOff>171450</xdr:rowOff>
        </xdr:from>
        <xdr:to>
          <xdr:col>6</xdr:col>
          <xdr:colOff>657225</xdr:colOff>
          <xdr:row>40</xdr:row>
          <xdr:rowOff>9525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76200</xdr:rowOff>
        </xdr:from>
        <xdr:to>
          <xdr:col>7</xdr:col>
          <xdr:colOff>771525</xdr:colOff>
          <xdr:row>84</xdr:row>
          <xdr:rowOff>314325</xdr:rowOff>
        </xdr:to>
        <xdr:sp macro="" textlink="">
          <xdr:nvSpPr>
            <xdr:cNvPr id="17413" name="Object 5" hidden="1">
              <a:extLst>
                <a:ext uri="{63B3BB69-23CF-44E3-9099-C40C66FF867C}">
                  <a14:compatExt spid="_x0000_s17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76200</xdr:rowOff>
        </xdr:from>
        <xdr:to>
          <xdr:col>7</xdr:col>
          <xdr:colOff>762000</xdr:colOff>
          <xdr:row>108</xdr:row>
          <xdr:rowOff>314325</xdr:rowOff>
        </xdr:to>
        <xdr:sp macro="" textlink="">
          <xdr:nvSpPr>
            <xdr:cNvPr id="17414" name="Object 6" hidden="1">
              <a:extLst>
                <a:ext uri="{63B3BB69-23CF-44E3-9099-C40C66FF867C}">
                  <a14:compatExt spid="_x0000_s17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476250</xdr:colOff>
          <xdr:row>116</xdr:row>
          <xdr:rowOff>85725</xdr:rowOff>
        </xdr:from>
        <xdr:to>
          <xdr:col>7</xdr:col>
          <xdr:colOff>771525</xdr:colOff>
          <xdr:row>116</xdr:row>
          <xdr:rowOff>323850</xdr:rowOff>
        </xdr:to>
        <xdr:sp macro="" textlink="">
          <xdr:nvSpPr>
            <xdr:cNvPr id="17415" name="Object 7" hidden="1">
              <a:extLst>
                <a:ext uri="{63B3BB69-23CF-44E3-9099-C40C66FF867C}">
                  <a14:compatExt spid="_x0000_s17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146</xdr:row>
          <xdr:rowOff>85725</xdr:rowOff>
        </xdr:from>
        <xdr:to>
          <xdr:col>7</xdr:col>
          <xdr:colOff>733425</xdr:colOff>
          <xdr:row>146</xdr:row>
          <xdr:rowOff>323850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154</xdr:row>
          <xdr:rowOff>57150</xdr:rowOff>
        </xdr:from>
        <xdr:to>
          <xdr:col>7</xdr:col>
          <xdr:colOff>762000</xdr:colOff>
          <xdr:row>154</xdr:row>
          <xdr:rowOff>295275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533400</xdr:colOff>
          <xdr:row>71</xdr:row>
          <xdr:rowOff>123825</xdr:rowOff>
        </xdr:from>
        <xdr:to>
          <xdr:col>3</xdr:col>
          <xdr:colOff>819150</xdr:colOff>
          <xdr:row>71</xdr:row>
          <xdr:rowOff>361950</xdr:rowOff>
        </xdr:to>
        <xdr:sp macro="" textlink="">
          <xdr:nvSpPr>
            <xdr:cNvPr id="17418" name="Object 10" hidden="1">
              <a:extLst>
                <a:ext uri="{63B3BB69-23CF-44E3-9099-C40C66FF867C}">
                  <a14:compatExt spid="_x0000_s17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71</xdr:row>
          <xdr:rowOff>133350</xdr:rowOff>
        </xdr:from>
        <xdr:to>
          <xdr:col>4</xdr:col>
          <xdr:colOff>762000</xdr:colOff>
          <xdr:row>71</xdr:row>
          <xdr:rowOff>371475</xdr:rowOff>
        </xdr:to>
        <xdr:sp macro="" textlink="">
          <xdr:nvSpPr>
            <xdr:cNvPr id="17419" name="Object 11" hidden="1">
              <a:extLst>
                <a:ext uri="{63B3BB69-23CF-44E3-9099-C40C66FF867C}">
                  <a14:compatExt spid="_x0000_s17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428625</xdr:colOff>
          <xdr:row>71</xdr:row>
          <xdr:rowOff>123825</xdr:rowOff>
        </xdr:from>
        <xdr:to>
          <xdr:col>5</xdr:col>
          <xdr:colOff>800100</xdr:colOff>
          <xdr:row>71</xdr:row>
          <xdr:rowOff>361950</xdr:rowOff>
        </xdr:to>
        <xdr:sp macro="" textlink="">
          <xdr:nvSpPr>
            <xdr:cNvPr id="17420" name="Object 12" hidden="1">
              <a:extLst>
                <a:ext uri="{63B3BB69-23CF-44E3-9099-C40C66FF867C}">
                  <a14:compatExt spid="_x0000_s17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71</xdr:row>
          <xdr:rowOff>123825</xdr:rowOff>
        </xdr:from>
        <xdr:to>
          <xdr:col>7</xdr:col>
          <xdr:colOff>800100</xdr:colOff>
          <xdr:row>71</xdr:row>
          <xdr:rowOff>371475</xdr:rowOff>
        </xdr:to>
        <xdr:sp macro="" textlink="">
          <xdr:nvSpPr>
            <xdr:cNvPr id="17421" name="Object 13" hidden="1">
              <a:extLst>
                <a:ext uri="{63B3BB69-23CF-44E3-9099-C40C66FF867C}">
                  <a14:compatExt spid="_x0000_s17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1343025</xdr:colOff>
          <xdr:row>169</xdr:row>
          <xdr:rowOff>47625</xdr:rowOff>
        </xdr:from>
        <xdr:to>
          <xdr:col>1</xdr:col>
          <xdr:colOff>1657350</xdr:colOff>
          <xdr:row>169</xdr:row>
          <xdr:rowOff>285750</xdr:rowOff>
        </xdr:to>
        <xdr:sp macro="" textlink="">
          <xdr:nvSpPr>
            <xdr:cNvPr id="17422" name="Object 14" hidden="1">
              <a:extLst>
                <a:ext uri="{63B3BB69-23CF-44E3-9099-C40C66FF867C}">
                  <a14:compatExt spid="_x0000_s17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904875</xdr:colOff>
          <xdr:row>169</xdr:row>
          <xdr:rowOff>47625</xdr:rowOff>
        </xdr:from>
        <xdr:to>
          <xdr:col>2</xdr:col>
          <xdr:colOff>1285875</xdr:colOff>
          <xdr:row>169</xdr:row>
          <xdr:rowOff>285750</xdr:rowOff>
        </xdr:to>
        <xdr:sp macro="" textlink="">
          <xdr:nvSpPr>
            <xdr:cNvPr id="17423" name="Object 15" hidden="1">
              <a:extLst>
                <a:ext uri="{63B3BB69-23CF-44E3-9099-C40C66FF867C}">
                  <a14:compatExt spid="_x0000_s17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169</xdr:row>
          <xdr:rowOff>38100</xdr:rowOff>
        </xdr:from>
        <xdr:to>
          <xdr:col>3</xdr:col>
          <xdr:colOff>914400</xdr:colOff>
          <xdr:row>169</xdr:row>
          <xdr:rowOff>266700</xdr:rowOff>
        </xdr:to>
        <xdr:sp macro="" textlink="">
          <xdr:nvSpPr>
            <xdr:cNvPr id="17424" name="Object 16" hidden="1">
              <a:extLst>
                <a:ext uri="{63B3BB69-23CF-44E3-9099-C40C66FF867C}">
                  <a14:compatExt spid="_x0000_s17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419100</xdr:colOff>
          <xdr:row>169</xdr:row>
          <xdr:rowOff>76200</xdr:rowOff>
        </xdr:from>
        <xdr:to>
          <xdr:col>4</xdr:col>
          <xdr:colOff>723900</xdr:colOff>
          <xdr:row>169</xdr:row>
          <xdr:rowOff>285750</xdr:rowOff>
        </xdr:to>
        <xdr:sp macro="" textlink="">
          <xdr:nvSpPr>
            <xdr:cNvPr id="17425" name="Object 17" hidden="1">
              <a:extLst>
                <a:ext uri="{63B3BB69-23CF-44E3-9099-C40C66FF867C}">
                  <a14:compatExt spid="_x0000_s17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457200</xdr:colOff>
          <xdr:row>169</xdr:row>
          <xdr:rowOff>76200</xdr:rowOff>
        </xdr:from>
        <xdr:to>
          <xdr:col>5</xdr:col>
          <xdr:colOff>752475</xdr:colOff>
          <xdr:row>169</xdr:row>
          <xdr:rowOff>285750</xdr:rowOff>
        </xdr:to>
        <xdr:sp macro="" textlink="">
          <xdr:nvSpPr>
            <xdr:cNvPr id="17426" name="Object 18" hidden="1">
              <a:extLst>
                <a:ext uri="{63B3BB69-23CF-44E3-9099-C40C66FF867C}">
                  <a14:compatExt spid="_x0000_s17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276225</xdr:colOff>
          <xdr:row>169</xdr:row>
          <xdr:rowOff>57150</xdr:rowOff>
        </xdr:from>
        <xdr:to>
          <xdr:col>6</xdr:col>
          <xdr:colOff>628650</xdr:colOff>
          <xdr:row>169</xdr:row>
          <xdr:rowOff>285750</xdr:rowOff>
        </xdr:to>
        <xdr:sp macro="" textlink="">
          <xdr:nvSpPr>
            <xdr:cNvPr id="17427" name="Object 19" hidden="1">
              <a:extLst>
                <a:ext uri="{63B3BB69-23CF-44E3-9099-C40C66FF867C}">
                  <a14:compatExt spid="_x0000_s17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169</xdr:row>
          <xdr:rowOff>76200</xdr:rowOff>
        </xdr:from>
        <xdr:to>
          <xdr:col>7</xdr:col>
          <xdr:colOff>762000</xdr:colOff>
          <xdr:row>169</xdr:row>
          <xdr:rowOff>285750</xdr:rowOff>
        </xdr:to>
        <xdr:sp macro="" textlink="">
          <xdr:nvSpPr>
            <xdr:cNvPr id="17428" name="Object 20" hidden="1">
              <a:extLst>
                <a:ext uri="{63B3BB69-23CF-44E3-9099-C40C66FF867C}">
                  <a14:compatExt spid="_x0000_s17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175</xdr:row>
          <xdr:rowOff>19050</xdr:rowOff>
        </xdr:from>
        <xdr:to>
          <xdr:col>4</xdr:col>
          <xdr:colOff>752475</xdr:colOff>
          <xdr:row>175</xdr:row>
          <xdr:rowOff>19050</xdr:rowOff>
        </xdr:to>
        <xdr:sp macro="" textlink="">
          <xdr:nvSpPr>
            <xdr:cNvPr id="17429" name="Object 21" hidden="1">
              <a:extLst>
                <a:ext uri="{63B3BB69-23CF-44E3-9099-C40C66FF867C}">
                  <a14:compatExt spid="_x0000_s17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381000</xdr:colOff>
          <xdr:row>100</xdr:row>
          <xdr:rowOff>123825</xdr:rowOff>
        </xdr:from>
        <xdr:to>
          <xdr:col>7</xdr:col>
          <xdr:colOff>876300</xdr:colOff>
          <xdr:row>100</xdr:row>
          <xdr:rowOff>352425</xdr:rowOff>
        </xdr:to>
        <xdr:sp macro="" textlink="">
          <xdr:nvSpPr>
            <xdr:cNvPr id="17430" name="Object 22" hidden="1">
              <a:extLst>
                <a:ext uri="{63B3BB69-23CF-44E3-9099-C40C66FF867C}">
                  <a14:compatExt spid="_x0000_s17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180975</xdr:colOff>
          <xdr:row>64</xdr:row>
          <xdr:rowOff>76200</xdr:rowOff>
        </xdr:from>
        <xdr:to>
          <xdr:col>6</xdr:col>
          <xdr:colOff>733425</xdr:colOff>
          <xdr:row>64</xdr:row>
          <xdr:rowOff>342900</xdr:rowOff>
        </xdr:to>
        <xdr:sp macro="" textlink="">
          <xdr:nvSpPr>
            <xdr:cNvPr id="17431" name="Object 23" hidden="1">
              <a:extLst>
                <a:ext uri="{63B3BB69-23CF-44E3-9099-C40C66FF867C}">
                  <a14:compatExt spid="_x0000_s17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71</xdr:row>
          <xdr:rowOff>104775</xdr:rowOff>
        </xdr:from>
        <xdr:to>
          <xdr:col>6</xdr:col>
          <xdr:colOff>742950</xdr:colOff>
          <xdr:row>71</xdr:row>
          <xdr:rowOff>371475</xdr:rowOff>
        </xdr:to>
        <xdr:sp macro="" textlink="">
          <xdr:nvSpPr>
            <xdr:cNvPr id="17432" name="Object 24" hidden="1">
              <a:extLst>
                <a:ext uri="{63B3BB69-23CF-44E3-9099-C40C66FF867C}">
                  <a14:compatExt spid="_x0000_s17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285750</xdr:colOff>
          <xdr:row>162</xdr:row>
          <xdr:rowOff>85725</xdr:rowOff>
        </xdr:from>
        <xdr:to>
          <xdr:col>7</xdr:col>
          <xdr:colOff>876300</xdr:colOff>
          <xdr:row>162</xdr:row>
          <xdr:rowOff>342900</xdr:rowOff>
        </xdr:to>
        <xdr:sp macro="" textlink="">
          <xdr:nvSpPr>
            <xdr:cNvPr id="17433" name="Object 25" hidden="1">
              <a:extLst>
                <a:ext uri="{63B3BB69-23CF-44E3-9099-C40C66FF867C}">
                  <a14:compatExt spid="_x0000_s17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742950</xdr:colOff>
          <xdr:row>169</xdr:row>
          <xdr:rowOff>57150</xdr:rowOff>
        </xdr:from>
        <xdr:to>
          <xdr:col>8</xdr:col>
          <xdr:colOff>1333500</xdr:colOff>
          <xdr:row>169</xdr:row>
          <xdr:rowOff>314325</xdr:rowOff>
        </xdr:to>
        <xdr:sp macro="" textlink="">
          <xdr:nvSpPr>
            <xdr:cNvPr id="17434" name="Object 26" hidden="1">
              <a:extLst>
                <a:ext uri="{63B3BB69-23CF-44E3-9099-C40C66FF867C}">
                  <a14:compatExt spid="_x0000_s17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504825</xdr:colOff>
          <xdr:row>165</xdr:row>
          <xdr:rowOff>171450</xdr:rowOff>
        </xdr:from>
        <xdr:to>
          <xdr:col>6</xdr:col>
          <xdr:colOff>733425</xdr:colOff>
          <xdr:row>167</xdr:row>
          <xdr:rowOff>19050</xdr:rowOff>
        </xdr:to>
        <xdr:sp macro="" textlink="">
          <xdr:nvSpPr>
            <xdr:cNvPr id="17435" name="Object 27" hidden="1">
              <a:extLst>
                <a:ext uri="{63B3BB69-23CF-44E3-9099-C40C66FF867C}">
                  <a14:compatExt spid="_x0000_s17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419100</xdr:colOff>
          <xdr:row>169</xdr:row>
          <xdr:rowOff>47625</xdr:rowOff>
        </xdr:from>
        <xdr:to>
          <xdr:col>9</xdr:col>
          <xdr:colOff>762000</xdr:colOff>
          <xdr:row>169</xdr:row>
          <xdr:rowOff>276225</xdr:rowOff>
        </xdr:to>
        <xdr:sp macro="" textlink="">
          <xdr:nvSpPr>
            <xdr:cNvPr id="17436" name="Object 28" hidden="1">
              <a:extLst>
                <a:ext uri="{63B3BB69-23CF-44E3-9099-C40C66FF867C}">
                  <a14:compatExt spid="_x0000_s17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285750</xdr:colOff>
          <xdr:row>13</xdr:row>
          <xdr:rowOff>371475</xdr:rowOff>
        </xdr:from>
        <xdr:to>
          <xdr:col>4</xdr:col>
          <xdr:colOff>571500</xdr:colOff>
          <xdr:row>13</xdr:row>
          <xdr:rowOff>552450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171450</xdr:colOff>
          <xdr:row>13</xdr:row>
          <xdr:rowOff>342900</xdr:rowOff>
        </xdr:from>
        <xdr:to>
          <xdr:col>5</xdr:col>
          <xdr:colOff>485775</xdr:colOff>
          <xdr:row>13</xdr:row>
          <xdr:rowOff>523875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13</xdr:row>
          <xdr:rowOff>323850</xdr:rowOff>
        </xdr:from>
        <xdr:to>
          <xdr:col>6</xdr:col>
          <xdr:colOff>571500</xdr:colOff>
          <xdr:row>13</xdr:row>
          <xdr:rowOff>504825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323850</xdr:colOff>
          <xdr:row>13</xdr:row>
          <xdr:rowOff>361950</xdr:rowOff>
        </xdr:from>
        <xdr:to>
          <xdr:col>3</xdr:col>
          <xdr:colOff>514350</xdr:colOff>
          <xdr:row>13</xdr:row>
          <xdr:rowOff>542925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18437" name="Object 5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18438" name="Object 6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18439" name="Object 7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133350</xdr:colOff>
          <xdr:row>5</xdr:row>
          <xdr:rowOff>295275</xdr:rowOff>
        </xdr:to>
        <xdr:sp macro="" textlink="">
          <xdr:nvSpPr>
            <xdr:cNvPr id="18440" name="Object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29</xdr:row>
          <xdr:rowOff>0</xdr:rowOff>
        </xdr:from>
        <xdr:to>
          <xdr:col>2</xdr:col>
          <xdr:colOff>123825</xdr:colOff>
          <xdr:row>29</xdr:row>
          <xdr:rowOff>0</xdr:rowOff>
        </xdr:to>
        <xdr:sp macro="" textlink="">
          <xdr:nvSpPr>
            <xdr:cNvPr id="18441" name="Object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29</xdr:row>
          <xdr:rowOff>0</xdr:rowOff>
        </xdr:from>
        <xdr:to>
          <xdr:col>2</xdr:col>
          <xdr:colOff>152400</xdr:colOff>
          <xdr:row>29</xdr:row>
          <xdr:rowOff>0</xdr:rowOff>
        </xdr:to>
        <xdr:sp macro="" textlink="">
          <xdr:nvSpPr>
            <xdr:cNvPr id="18442" name="Object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92</xdr:row>
      <xdr:rowOff>87842</xdr:rowOff>
    </xdr:from>
    <xdr:to>
      <xdr:col>7</xdr:col>
      <xdr:colOff>806450</xdr:colOff>
      <xdr:row>92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0425" y="3098694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48</xdr:row>
          <xdr:rowOff>57150</xdr:rowOff>
        </xdr:from>
        <xdr:to>
          <xdr:col>6</xdr:col>
          <xdr:colOff>590550</xdr:colOff>
          <xdr:row>48</xdr:row>
          <xdr:rowOff>295275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56</xdr:row>
          <xdr:rowOff>85725</xdr:rowOff>
        </xdr:from>
        <xdr:to>
          <xdr:col>6</xdr:col>
          <xdr:colOff>590550</xdr:colOff>
          <xdr:row>56</xdr:row>
          <xdr:rowOff>323850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552450</xdr:colOff>
          <xdr:row>67</xdr:row>
          <xdr:rowOff>152400</xdr:rowOff>
        </xdr:from>
        <xdr:to>
          <xdr:col>6</xdr:col>
          <xdr:colOff>419100</xdr:colOff>
          <xdr:row>69</xdr:row>
          <xdr:rowOff>38100</xdr:rowOff>
        </xdr:to>
        <xdr:sp macro="" textlink="">
          <xdr:nvSpPr>
            <xdr:cNvPr id="19459" name="Object 3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39</xdr:row>
          <xdr:rowOff>95250</xdr:rowOff>
        </xdr:from>
        <xdr:to>
          <xdr:col>6</xdr:col>
          <xdr:colOff>657225</xdr:colOff>
          <xdr:row>39</xdr:row>
          <xdr:rowOff>333375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84</xdr:row>
          <xdr:rowOff>85725</xdr:rowOff>
        </xdr:from>
        <xdr:to>
          <xdr:col>7</xdr:col>
          <xdr:colOff>771525</xdr:colOff>
          <xdr:row>84</xdr:row>
          <xdr:rowOff>323850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108</xdr:row>
          <xdr:rowOff>85725</xdr:rowOff>
        </xdr:from>
        <xdr:to>
          <xdr:col>7</xdr:col>
          <xdr:colOff>762000</xdr:colOff>
          <xdr:row>108</xdr:row>
          <xdr:rowOff>323850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116</xdr:row>
          <xdr:rowOff>85725</xdr:rowOff>
        </xdr:from>
        <xdr:to>
          <xdr:col>7</xdr:col>
          <xdr:colOff>819150</xdr:colOff>
          <xdr:row>116</xdr:row>
          <xdr:rowOff>323850</xdr:rowOff>
        </xdr:to>
        <xdr:sp macro="" textlink="">
          <xdr:nvSpPr>
            <xdr:cNvPr id="19463" name="Object 7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146</xdr:row>
          <xdr:rowOff>76200</xdr:rowOff>
        </xdr:from>
        <xdr:to>
          <xdr:col>7</xdr:col>
          <xdr:colOff>742950</xdr:colOff>
          <xdr:row>146</xdr:row>
          <xdr:rowOff>314325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154</xdr:row>
          <xdr:rowOff>76200</xdr:rowOff>
        </xdr:from>
        <xdr:to>
          <xdr:col>7</xdr:col>
          <xdr:colOff>790575</xdr:colOff>
          <xdr:row>154</xdr:row>
          <xdr:rowOff>314325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71</xdr:row>
          <xdr:rowOff>104775</xdr:rowOff>
        </xdr:from>
        <xdr:to>
          <xdr:col>3</xdr:col>
          <xdr:colOff>771525</xdr:colOff>
          <xdr:row>71</xdr:row>
          <xdr:rowOff>342900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71</xdr:row>
          <xdr:rowOff>123825</xdr:rowOff>
        </xdr:from>
        <xdr:to>
          <xdr:col>4</xdr:col>
          <xdr:colOff>762000</xdr:colOff>
          <xdr:row>71</xdr:row>
          <xdr:rowOff>361950</xdr:rowOff>
        </xdr:to>
        <xdr:sp macro="" textlink="">
          <xdr:nvSpPr>
            <xdr:cNvPr id="19467" name="Object 11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71</xdr:row>
          <xdr:rowOff>123825</xdr:rowOff>
        </xdr:from>
        <xdr:to>
          <xdr:col>5</xdr:col>
          <xdr:colOff>762000</xdr:colOff>
          <xdr:row>71</xdr:row>
          <xdr:rowOff>361950</xdr:rowOff>
        </xdr:to>
        <xdr:sp macro="" textlink="">
          <xdr:nvSpPr>
            <xdr:cNvPr id="19468" name="Object 12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71</xdr:row>
          <xdr:rowOff>57150</xdr:rowOff>
        </xdr:from>
        <xdr:to>
          <xdr:col>7</xdr:col>
          <xdr:colOff>800100</xdr:colOff>
          <xdr:row>71</xdr:row>
          <xdr:rowOff>304800</xdr:rowOff>
        </xdr:to>
        <xdr:sp macro="" textlink="">
          <xdr:nvSpPr>
            <xdr:cNvPr id="19469" name="Object 13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1276350</xdr:colOff>
          <xdr:row>169</xdr:row>
          <xdr:rowOff>57150</xdr:rowOff>
        </xdr:from>
        <xdr:to>
          <xdr:col>1</xdr:col>
          <xdr:colOff>1590675</xdr:colOff>
          <xdr:row>169</xdr:row>
          <xdr:rowOff>295275</xdr:rowOff>
        </xdr:to>
        <xdr:sp macro="" textlink="">
          <xdr:nvSpPr>
            <xdr:cNvPr id="19470" name="Object 14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169</xdr:row>
          <xdr:rowOff>85725</xdr:rowOff>
        </xdr:from>
        <xdr:to>
          <xdr:col>2</xdr:col>
          <xdr:colOff>1276350</xdr:colOff>
          <xdr:row>169</xdr:row>
          <xdr:rowOff>323850</xdr:rowOff>
        </xdr:to>
        <xdr:sp macro="" textlink="">
          <xdr:nvSpPr>
            <xdr:cNvPr id="19471" name="Object 15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169</xdr:row>
          <xdr:rowOff>76200</xdr:rowOff>
        </xdr:from>
        <xdr:to>
          <xdr:col>3</xdr:col>
          <xdr:colOff>904875</xdr:colOff>
          <xdr:row>169</xdr:row>
          <xdr:rowOff>304800</xdr:rowOff>
        </xdr:to>
        <xdr:sp macro="" textlink="">
          <xdr:nvSpPr>
            <xdr:cNvPr id="19472" name="Object 16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169</xdr:row>
          <xdr:rowOff>85725</xdr:rowOff>
        </xdr:from>
        <xdr:to>
          <xdr:col>4</xdr:col>
          <xdr:colOff>771525</xdr:colOff>
          <xdr:row>169</xdr:row>
          <xdr:rowOff>295275</xdr:rowOff>
        </xdr:to>
        <xdr:sp macro="" textlink="">
          <xdr:nvSpPr>
            <xdr:cNvPr id="19473" name="Object 17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419100</xdr:colOff>
          <xdr:row>169</xdr:row>
          <xdr:rowOff>76200</xdr:rowOff>
        </xdr:from>
        <xdr:to>
          <xdr:col>5</xdr:col>
          <xdr:colOff>714375</xdr:colOff>
          <xdr:row>169</xdr:row>
          <xdr:rowOff>285750</xdr:rowOff>
        </xdr:to>
        <xdr:sp macro="" textlink="">
          <xdr:nvSpPr>
            <xdr:cNvPr id="19474" name="Object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169</xdr:row>
          <xdr:rowOff>57150</xdr:rowOff>
        </xdr:from>
        <xdr:to>
          <xdr:col>6</xdr:col>
          <xdr:colOff>638175</xdr:colOff>
          <xdr:row>169</xdr:row>
          <xdr:rowOff>285750</xdr:rowOff>
        </xdr:to>
        <xdr:sp macro="" textlink="">
          <xdr:nvSpPr>
            <xdr:cNvPr id="19475" name="Object 19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438150</xdr:colOff>
          <xdr:row>169</xdr:row>
          <xdr:rowOff>85725</xdr:rowOff>
        </xdr:from>
        <xdr:to>
          <xdr:col>7</xdr:col>
          <xdr:colOff>809625</xdr:colOff>
          <xdr:row>169</xdr:row>
          <xdr:rowOff>295275</xdr:rowOff>
        </xdr:to>
        <xdr:sp macro="" textlink="">
          <xdr:nvSpPr>
            <xdr:cNvPr id="19476" name="Object 20" hidden="1">
              <a:extLst>
                <a:ext uri="{63B3BB69-23CF-44E3-9099-C40C66FF867C}">
                  <a14:compatExt spid="_x0000_s19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173</xdr:row>
          <xdr:rowOff>0</xdr:rowOff>
        </xdr:from>
        <xdr:to>
          <xdr:col>4</xdr:col>
          <xdr:colOff>752475</xdr:colOff>
          <xdr:row>173</xdr:row>
          <xdr:rowOff>0</xdr:rowOff>
        </xdr:to>
        <xdr:sp macro="" textlink="">
          <xdr:nvSpPr>
            <xdr:cNvPr id="19477" name="Object 21" hidden="1">
              <a:extLst>
                <a:ext uri="{63B3BB69-23CF-44E3-9099-C40C66FF867C}">
                  <a14:compatExt spid="_x0000_s19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100</xdr:row>
          <xdr:rowOff>85725</xdr:rowOff>
        </xdr:from>
        <xdr:to>
          <xdr:col>7</xdr:col>
          <xdr:colOff>895350</xdr:colOff>
          <xdr:row>100</xdr:row>
          <xdr:rowOff>314325</xdr:rowOff>
        </xdr:to>
        <xdr:sp macro="" textlink="">
          <xdr:nvSpPr>
            <xdr:cNvPr id="19478" name="Object 22" hidden="1">
              <a:extLst>
                <a:ext uri="{63B3BB69-23CF-44E3-9099-C40C66FF867C}">
                  <a14:compatExt spid="_x0000_s19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64</xdr:row>
          <xdr:rowOff>76200</xdr:rowOff>
        </xdr:from>
        <xdr:to>
          <xdr:col>6</xdr:col>
          <xdr:colOff>771525</xdr:colOff>
          <xdr:row>64</xdr:row>
          <xdr:rowOff>342900</xdr:rowOff>
        </xdr:to>
        <xdr:sp macro="" textlink="">
          <xdr:nvSpPr>
            <xdr:cNvPr id="19479" name="Object 23" hidden="1">
              <a:extLst>
                <a:ext uri="{63B3BB69-23CF-44E3-9099-C40C66FF867C}">
                  <a14:compatExt spid="_x0000_s19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71</xdr:row>
          <xdr:rowOff>95250</xdr:rowOff>
        </xdr:from>
        <xdr:to>
          <xdr:col>6</xdr:col>
          <xdr:colOff>790575</xdr:colOff>
          <xdr:row>71</xdr:row>
          <xdr:rowOff>361950</xdr:rowOff>
        </xdr:to>
        <xdr:sp macro="" textlink="">
          <xdr:nvSpPr>
            <xdr:cNvPr id="19480" name="Object 24" hidden="1">
              <a:extLst>
                <a:ext uri="{63B3BB69-23CF-44E3-9099-C40C66FF867C}">
                  <a14:compatExt spid="_x0000_s19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162</xdr:row>
          <xdr:rowOff>76200</xdr:rowOff>
        </xdr:from>
        <xdr:to>
          <xdr:col>7</xdr:col>
          <xdr:colOff>866775</xdr:colOff>
          <xdr:row>162</xdr:row>
          <xdr:rowOff>333375</xdr:rowOff>
        </xdr:to>
        <xdr:sp macro="" textlink="">
          <xdr:nvSpPr>
            <xdr:cNvPr id="19481" name="Object 25" hidden="1">
              <a:extLst>
                <a:ext uri="{63B3BB69-23CF-44E3-9099-C40C66FF867C}">
                  <a14:compatExt spid="_x0000_s19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169</xdr:row>
          <xdr:rowOff>57150</xdr:rowOff>
        </xdr:from>
        <xdr:to>
          <xdr:col>8</xdr:col>
          <xdr:colOff>1314450</xdr:colOff>
          <xdr:row>169</xdr:row>
          <xdr:rowOff>314325</xdr:rowOff>
        </xdr:to>
        <xdr:sp macro="" textlink="">
          <xdr:nvSpPr>
            <xdr:cNvPr id="19482" name="Object 26" hidden="1">
              <a:extLst>
                <a:ext uri="{63B3BB69-23CF-44E3-9099-C40C66FF867C}">
                  <a14:compatExt spid="_x0000_s19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165</xdr:row>
          <xdr:rowOff>171450</xdr:rowOff>
        </xdr:from>
        <xdr:to>
          <xdr:col>6</xdr:col>
          <xdr:colOff>590550</xdr:colOff>
          <xdr:row>167</xdr:row>
          <xdr:rowOff>19050</xdr:rowOff>
        </xdr:to>
        <xdr:sp macro="" textlink="">
          <xdr:nvSpPr>
            <xdr:cNvPr id="19483" name="Object 27" hidden="1">
              <a:extLst>
                <a:ext uri="{63B3BB69-23CF-44E3-9099-C40C66FF867C}">
                  <a14:compatExt spid="_x0000_s19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169</xdr:row>
          <xdr:rowOff>47625</xdr:rowOff>
        </xdr:from>
        <xdr:to>
          <xdr:col>9</xdr:col>
          <xdr:colOff>819150</xdr:colOff>
          <xdr:row>169</xdr:row>
          <xdr:rowOff>276225</xdr:rowOff>
        </xdr:to>
        <xdr:sp macro="" textlink="">
          <xdr:nvSpPr>
            <xdr:cNvPr id="19484" name="Object 28" hidden="1">
              <a:extLst>
                <a:ext uri="{63B3BB69-23CF-44E3-9099-C40C66FF867C}">
                  <a14:compatExt spid="_x0000_s19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314325</xdr:colOff>
          <xdr:row>13</xdr:row>
          <xdr:rowOff>371475</xdr:rowOff>
        </xdr:from>
        <xdr:to>
          <xdr:col>4</xdr:col>
          <xdr:colOff>600075</xdr:colOff>
          <xdr:row>13</xdr:row>
          <xdr:rowOff>609600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219075</xdr:colOff>
          <xdr:row>13</xdr:row>
          <xdr:rowOff>342900</xdr:rowOff>
        </xdr:from>
        <xdr:to>
          <xdr:col>5</xdr:col>
          <xdr:colOff>533400</xdr:colOff>
          <xdr:row>13</xdr:row>
          <xdr:rowOff>581025</xdr:rowOff>
        </xdr:to>
        <xdr:sp macro="" textlink="">
          <xdr:nvSpPr>
            <xdr:cNvPr id="20482" name="Object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314325</xdr:rowOff>
        </xdr:from>
        <xdr:to>
          <xdr:col>6</xdr:col>
          <xdr:colOff>552450</xdr:colOff>
          <xdr:row>13</xdr:row>
          <xdr:rowOff>552450</xdr:rowOff>
        </xdr:to>
        <xdr:sp macro="" textlink="">
          <xdr:nvSpPr>
            <xdr:cNvPr id="20483" name="Object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333375</xdr:colOff>
          <xdr:row>13</xdr:row>
          <xdr:rowOff>371475</xdr:rowOff>
        </xdr:from>
        <xdr:to>
          <xdr:col>3</xdr:col>
          <xdr:colOff>523875</xdr:colOff>
          <xdr:row>13</xdr:row>
          <xdr:rowOff>600075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0485" name="Object 5" hidden="1">
              <a:extLst>
                <a:ext uri="{63B3BB69-23CF-44E3-9099-C40C66FF867C}">
                  <a14:compatExt spid="_x0000_s20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0486" name="Object 6" hidden="1">
              <a:extLst>
                <a:ext uri="{63B3BB69-23CF-44E3-9099-C40C66FF867C}">
                  <a14:compatExt spid="_x0000_s20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0487" name="Object 7" hidden="1">
              <a:extLst>
                <a:ext uri="{63B3BB69-23CF-44E3-9099-C40C66FF867C}">
                  <a14:compatExt spid="_x0000_s20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123825</xdr:colOff>
          <xdr:row>5</xdr:row>
          <xdr:rowOff>285750</xdr:rowOff>
        </xdr:to>
        <xdr:sp macro="" textlink="">
          <xdr:nvSpPr>
            <xdr:cNvPr id="20488" name="Object 8" hidden="1">
              <a:extLst>
                <a:ext uri="{63B3BB69-23CF-44E3-9099-C40C66FF867C}">
                  <a14:compatExt spid="_x0000_s20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29</xdr:row>
          <xdr:rowOff>0</xdr:rowOff>
        </xdr:from>
        <xdr:to>
          <xdr:col>2</xdr:col>
          <xdr:colOff>123825</xdr:colOff>
          <xdr:row>29</xdr:row>
          <xdr:rowOff>0</xdr:rowOff>
        </xdr:to>
        <xdr:sp macro="" textlink="">
          <xdr:nvSpPr>
            <xdr:cNvPr id="20489" name="Object 9" hidden="1">
              <a:extLst>
                <a:ext uri="{63B3BB69-23CF-44E3-9099-C40C66FF867C}">
                  <a14:compatExt spid="_x0000_s20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29</xdr:row>
          <xdr:rowOff>0</xdr:rowOff>
        </xdr:from>
        <xdr:to>
          <xdr:col>2</xdr:col>
          <xdr:colOff>152400</xdr:colOff>
          <xdr:row>29</xdr:row>
          <xdr:rowOff>0</xdr:rowOff>
        </xdr:to>
        <xdr:sp macro="" textlink="">
          <xdr:nvSpPr>
            <xdr:cNvPr id="20490" name="Object 10" hidden="1">
              <a:extLst>
                <a:ext uri="{63B3BB69-23CF-44E3-9099-C40C66FF867C}">
                  <a14:compatExt spid="_x0000_s20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425450</xdr:colOff>
      <xdr:row>88</xdr:row>
      <xdr:rowOff>87842</xdr:rowOff>
    </xdr:from>
    <xdr:to>
      <xdr:col>7</xdr:col>
      <xdr:colOff>806450</xdr:colOff>
      <xdr:row>88</xdr:row>
      <xdr:rowOff>329142</xdr:rowOff>
    </xdr:to>
    <xdr:pic>
      <xdr:nvPicPr>
        <xdr:cNvPr id="2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9525" y="29596292"/>
          <a:ext cx="381000" cy="241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44</xdr:row>
          <xdr:rowOff>57150</xdr:rowOff>
        </xdr:from>
        <xdr:to>
          <xdr:col>6</xdr:col>
          <xdr:colOff>590550</xdr:colOff>
          <xdr:row>44</xdr:row>
          <xdr:rowOff>295275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52</xdr:row>
          <xdr:rowOff>85725</xdr:rowOff>
        </xdr:from>
        <xdr:to>
          <xdr:col>6</xdr:col>
          <xdr:colOff>590550</xdr:colOff>
          <xdr:row>52</xdr:row>
          <xdr:rowOff>323850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552450</xdr:colOff>
          <xdr:row>63</xdr:row>
          <xdr:rowOff>152400</xdr:rowOff>
        </xdr:from>
        <xdr:to>
          <xdr:col>6</xdr:col>
          <xdr:colOff>419100</xdr:colOff>
          <xdr:row>65</xdr:row>
          <xdr:rowOff>38100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314325</xdr:colOff>
          <xdr:row>35</xdr:row>
          <xdr:rowOff>95250</xdr:rowOff>
        </xdr:from>
        <xdr:to>
          <xdr:col>6</xdr:col>
          <xdr:colOff>657225</xdr:colOff>
          <xdr:row>35</xdr:row>
          <xdr:rowOff>333375</xdr:rowOff>
        </xdr:to>
        <xdr:sp macro="" textlink="">
          <xdr:nvSpPr>
            <xdr:cNvPr id="21508" name="Object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80</xdr:row>
          <xdr:rowOff>85725</xdr:rowOff>
        </xdr:from>
        <xdr:to>
          <xdr:col>7</xdr:col>
          <xdr:colOff>771525</xdr:colOff>
          <xdr:row>80</xdr:row>
          <xdr:rowOff>323850</xdr:rowOff>
        </xdr:to>
        <xdr:sp macro="" textlink="">
          <xdr:nvSpPr>
            <xdr:cNvPr id="21509" name="Object 5" hidden="1">
              <a:extLst>
                <a:ext uri="{63B3BB69-23CF-44E3-9099-C40C66FF867C}">
                  <a14:compatExt spid="_x0000_s2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457200</xdr:colOff>
          <xdr:row>104</xdr:row>
          <xdr:rowOff>85725</xdr:rowOff>
        </xdr:from>
        <xdr:to>
          <xdr:col>7</xdr:col>
          <xdr:colOff>762000</xdr:colOff>
          <xdr:row>104</xdr:row>
          <xdr:rowOff>323850</xdr:rowOff>
        </xdr:to>
        <xdr:sp macro="" textlink="">
          <xdr:nvSpPr>
            <xdr:cNvPr id="21510" name="Object 6" hidden="1">
              <a:extLst>
                <a:ext uri="{63B3BB69-23CF-44E3-9099-C40C66FF867C}">
                  <a14:compatExt spid="_x0000_s2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523875</xdr:colOff>
          <xdr:row>112</xdr:row>
          <xdr:rowOff>85725</xdr:rowOff>
        </xdr:from>
        <xdr:to>
          <xdr:col>7</xdr:col>
          <xdr:colOff>819150</xdr:colOff>
          <xdr:row>112</xdr:row>
          <xdr:rowOff>323850</xdr:rowOff>
        </xdr:to>
        <xdr:sp macro="" textlink="">
          <xdr:nvSpPr>
            <xdr:cNvPr id="21511" name="Object 7" hidden="1">
              <a:extLst>
                <a:ext uri="{63B3BB69-23CF-44E3-9099-C40C66FF867C}">
                  <a14:compatExt spid="_x0000_s2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390525</xdr:colOff>
          <xdr:row>142</xdr:row>
          <xdr:rowOff>76200</xdr:rowOff>
        </xdr:from>
        <xdr:to>
          <xdr:col>7</xdr:col>
          <xdr:colOff>742950</xdr:colOff>
          <xdr:row>142</xdr:row>
          <xdr:rowOff>314325</xdr:rowOff>
        </xdr:to>
        <xdr:sp macro="" textlink="">
          <xdr:nvSpPr>
            <xdr:cNvPr id="21512" name="Object 8" hidden="1">
              <a:extLst>
                <a:ext uri="{63B3BB69-23CF-44E3-9099-C40C66FF867C}">
                  <a14:compatExt spid="_x0000_s2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150</xdr:row>
          <xdr:rowOff>76200</xdr:rowOff>
        </xdr:from>
        <xdr:to>
          <xdr:col>7</xdr:col>
          <xdr:colOff>790575</xdr:colOff>
          <xdr:row>150</xdr:row>
          <xdr:rowOff>314325</xdr:rowOff>
        </xdr:to>
        <xdr:sp macro="" textlink="">
          <xdr:nvSpPr>
            <xdr:cNvPr id="21513" name="Object 9" hidden="1">
              <a:extLst>
                <a:ext uri="{63B3BB69-23CF-44E3-9099-C40C66FF867C}">
                  <a14:compatExt spid="_x0000_s2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485775</xdr:colOff>
          <xdr:row>67</xdr:row>
          <xdr:rowOff>104775</xdr:rowOff>
        </xdr:from>
        <xdr:to>
          <xdr:col>3</xdr:col>
          <xdr:colOff>771525</xdr:colOff>
          <xdr:row>67</xdr:row>
          <xdr:rowOff>342900</xdr:rowOff>
        </xdr:to>
        <xdr:sp macro="" textlink="">
          <xdr:nvSpPr>
            <xdr:cNvPr id="21514" name="Object 10" hidden="1">
              <a:extLst>
                <a:ext uri="{63B3BB69-23CF-44E3-9099-C40C66FF867C}">
                  <a14:compatExt spid="_x0000_s2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457200</xdr:colOff>
          <xdr:row>67</xdr:row>
          <xdr:rowOff>123825</xdr:rowOff>
        </xdr:from>
        <xdr:to>
          <xdr:col>4</xdr:col>
          <xdr:colOff>762000</xdr:colOff>
          <xdr:row>67</xdr:row>
          <xdr:rowOff>361950</xdr:rowOff>
        </xdr:to>
        <xdr:sp macro="" textlink="">
          <xdr:nvSpPr>
            <xdr:cNvPr id="21515" name="Object 11" hidden="1">
              <a:extLst>
                <a:ext uri="{63B3BB69-23CF-44E3-9099-C40C66FF867C}">
                  <a14:compatExt spid="_x0000_s2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390525</xdr:colOff>
          <xdr:row>67</xdr:row>
          <xdr:rowOff>123825</xdr:rowOff>
        </xdr:from>
        <xdr:to>
          <xdr:col>5</xdr:col>
          <xdr:colOff>762000</xdr:colOff>
          <xdr:row>67</xdr:row>
          <xdr:rowOff>361950</xdr:rowOff>
        </xdr:to>
        <xdr:sp macro="" textlink="">
          <xdr:nvSpPr>
            <xdr:cNvPr id="21516" name="Object 12" hidden="1">
              <a:extLst>
                <a:ext uri="{63B3BB69-23CF-44E3-9099-C40C66FF867C}">
                  <a14:compatExt spid="_x0000_s2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361950</xdr:colOff>
          <xdr:row>67</xdr:row>
          <xdr:rowOff>57150</xdr:rowOff>
        </xdr:from>
        <xdr:to>
          <xdr:col>7</xdr:col>
          <xdr:colOff>800100</xdr:colOff>
          <xdr:row>67</xdr:row>
          <xdr:rowOff>304800</xdr:rowOff>
        </xdr:to>
        <xdr:sp macro="" textlink="">
          <xdr:nvSpPr>
            <xdr:cNvPr id="21517" name="Object 13" hidden="1">
              <a:extLst>
                <a:ext uri="{63B3BB69-23CF-44E3-9099-C40C66FF867C}">
                  <a14:compatExt spid="_x0000_s2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1276350</xdr:colOff>
          <xdr:row>165</xdr:row>
          <xdr:rowOff>57150</xdr:rowOff>
        </xdr:from>
        <xdr:to>
          <xdr:col>1</xdr:col>
          <xdr:colOff>1590675</xdr:colOff>
          <xdr:row>165</xdr:row>
          <xdr:rowOff>295275</xdr:rowOff>
        </xdr:to>
        <xdr:sp macro="" textlink="">
          <xdr:nvSpPr>
            <xdr:cNvPr id="21518" name="Object 14" hidden="1">
              <a:extLst>
                <a:ext uri="{63B3BB69-23CF-44E3-9099-C40C66FF867C}">
                  <a14:compatExt spid="_x0000_s2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895350</xdr:colOff>
          <xdr:row>165</xdr:row>
          <xdr:rowOff>85725</xdr:rowOff>
        </xdr:from>
        <xdr:to>
          <xdr:col>2</xdr:col>
          <xdr:colOff>1276350</xdr:colOff>
          <xdr:row>165</xdr:row>
          <xdr:rowOff>323850</xdr:rowOff>
        </xdr:to>
        <xdr:sp macro="" textlink="">
          <xdr:nvSpPr>
            <xdr:cNvPr id="21519" name="Object 15" hidden="1">
              <a:extLst>
                <a:ext uri="{63B3BB69-23CF-44E3-9099-C40C66FF867C}">
                  <a14:compatExt spid="_x0000_s2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409575</xdr:colOff>
          <xdr:row>165</xdr:row>
          <xdr:rowOff>76200</xdr:rowOff>
        </xdr:from>
        <xdr:to>
          <xdr:col>3</xdr:col>
          <xdr:colOff>904875</xdr:colOff>
          <xdr:row>165</xdr:row>
          <xdr:rowOff>304800</xdr:rowOff>
        </xdr:to>
        <xdr:sp macro="" textlink="">
          <xdr:nvSpPr>
            <xdr:cNvPr id="21520" name="Object 16" hidden="1">
              <a:extLst>
                <a:ext uri="{63B3BB69-23CF-44E3-9099-C40C66FF867C}">
                  <a14:compatExt spid="_x0000_s2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466725</xdr:colOff>
          <xdr:row>165</xdr:row>
          <xdr:rowOff>85725</xdr:rowOff>
        </xdr:from>
        <xdr:to>
          <xdr:col>4</xdr:col>
          <xdr:colOff>771525</xdr:colOff>
          <xdr:row>165</xdr:row>
          <xdr:rowOff>295275</xdr:rowOff>
        </xdr:to>
        <xdr:sp macro="" textlink="">
          <xdr:nvSpPr>
            <xdr:cNvPr id="21521" name="Object 17" hidden="1">
              <a:extLst>
                <a:ext uri="{63B3BB69-23CF-44E3-9099-C40C66FF867C}">
                  <a14:compatExt spid="_x0000_s2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419100</xdr:colOff>
          <xdr:row>165</xdr:row>
          <xdr:rowOff>76200</xdr:rowOff>
        </xdr:from>
        <xdr:to>
          <xdr:col>5</xdr:col>
          <xdr:colOff>714375</xdr:colOff>
          <xdr:row>165</xdr:row>
          <xdr:rowOff>285750</xdr:rowOff>
        </xdr:to>
        <xdr:sp macro="" textlink="">
          <xdr:nvSpPr>
            <xdr:cNvPr id="21522" name="Object 18" hidden="1">
              <a:extLst>
                <a:ext uri="{63B3BB69-23CF-44E3-9099-C40C66FF867C}">
                  <a14:compatExt spid="_x0000_s21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285750</xdr:colOff>
          <xdr:row>165</xdr:row>
          <xdr:rowOff>57150</xdr:rowOff>
        </xdr:from>
        <xdr:to>
          <xdr:col>6</xdr:col>
          <xdr:colOff>638175</xdr:colOff>
          <xdr:row>165</xdr:row>
          <xdr:rowOff>285750</xdr:rowOff>
        </xdr:to>
        <xdr:sp macro="" textlink="">
          <xdr:nvSpPr>
            <xdr:cNvPr id="21523" name="Object 19" hidden="1">
              <a:extLst>
                <a:ext uri="{63B3BB69-23CF-44E3-9099-C40C66FF867C}">
                  <a14:compatExt spid="_x0000_s2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438150</xdr:colOff>
          <xdr:row>165</xdr:row>
          <xdr:rowOff>85725</xdr:rowOff>
        </xdr:from>
        <xdr:to>
          <xdr:col>7</xdr:col>
          <xdr:colOff>809625</xdr:colOff>
          <xdr:row>165</xdr:row>
          <xdr:rowOff>295275</xdr:rowOff>
        </xdr:to>
        <xdr:sp macro="" textlink="">
          <xdr:nvSpPr>
            <xdr:cNvPr id="21524" name="Object 20" hidden="1">
              <a:extLst>
                <a:ext uri="{63B3BB69-23CF-44E3-9099-C40C66FF867C}">
                  <a14:compatExt spid="_x0000_s21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409575</xdr:colOff>
          <xdr:row>169</xdr:row>
          <xdr:rowOff>0</xdr:rowOff>
        </xdr:from>
        <xdr:to>
          <xdr:col>4</xdr:col>
          <xdr:colOff>752475</xdr:colOff>
          <xdr:row>169</xdr:row>
          <xdr:rowOff>0</xdr:rowOff>
        </xdr:to>
        <xdr:sp macro="" textlink="">
          <xdr:nvSpPr>
            <xdr:cNvPr id="21525" name="Object 21" hidden="1">
              <a:extLst>
                <a:ext uri="{63B3BB69-23CF-44E3-9099-C40C66FF867C}">
                  <a14:compatExt spid="_x0000_s21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400050</xdr:colOff>
          <xdr:row>96</xdr:row>
          <xdr:rowOff>85725</xdr:rowOff>
        </xdr:from>
        <xdr:to>
          <xdr:col>7</xdr:col>
          <xdr:colOff>895350</xdr:colOff>
          <xdr:row>96</xdr:row>
          <xdr:rowOff>314325</xdr:rowOff>
        </xdr:to>
        <xdr:sp macro="" textlink="">
          <xdr:nvSpPr>
            <xdr:cNvPr id="21526" name="Object 22" hidden="1">
              <a:extLst>
                <a:ext uri="{63B3BB69-23CF-44E3-9099-C40C66FF867C}">
                  <a14:compatExt spid="_x0000_s21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219075</xdr:colOff>
          <xdr:row>60</xdr:row>
          <xdr:rowOff>76200</xdr:rowOff>
        </xdr:from>
        <xdr:to>
          <xdr:col>6</xdr:col>
          <xdr:colOff>771525</xdr:colOff>
          <xdr:row>60</xdr:row>
          <xdr:rowOff>342900</xdr:rowOff>
        </xdr:to>
        <xdr:sp macro="" textlink="">
          <xdr:nvSpPr>
            <xdr:cNvPr id="21527" name="Object 23" hidden="1">
              <a:extLst>
                <a:ext uri="{63B3BB69-23CF-44E3-9099-C40C66FF867C}">
                  <a14:compatExt spid="_x0000_s21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238125</xdr:colOff>
          <xdr:row>67</xdr:row>
          <xdr:rowOff>95250</xdr:rowOff>
        </xdr:from>
        <xdr:to>
          <xdr:col>6</xdr:col>
          <xdr:colOff>790575</xdr:colOff>
          <xdr:row>67</xdr:row>
          <xdr:rowOff>361950</xdr:rowOff>
        </xdr:to>
        <xdr:sp macro="" textlink="">
          <xdr:nvSpPr>
            <xdr:cNvPr id="21528" name="Object 24" hidden="1">
              <a:extLst>
                <a:ext uri="{63B3BB69-23CF-44E3-9099-C40C66FF867C}">
                  <a14:compatExt spid="_x0000_s21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276225</xdr:colOff>
          <xdr:row>158</xdr:row>
          <xdr:rowOff>76200</xdr:rowOff>
        </xdr:from>
        <xdr:to>
          <xdr:col>7</xdr:col>
          <xdr:colOff>866775</xdr:colOff>
          <xdr:row>158</xdr:row>
          <xdr:rowOff>333375</xdr:rowOff>
        </xdr:to>
        <xdr:sp macro="" textlink="">
          <xdr:nvSpPr>
            <xdr:cNvPr id="21529" name="Object 25" hidden="1">
              <a:extLst>
                <a:ext uri="{63B3BB69-23CF-44E3-9099-C40C66FF867C}">
                  <a14:compatExt spid="_x0000_s21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723900</xdr:colOff>
          <xdr:row>165</xdr:row>
          <xdr:rowOff>57150</xdr:rowOff>
        </xdr:from>
        <xdr:to>
          <xdr:col>8</xdr:col>
          <xdr:colOff>1314450</xdr:colOff>
          <xdr:row>165</xdr:row>
          <xdr:rowOff>314325</xdr:rowOff>
        </xdr:to>
        <xdr:sp macro="" textlink="">
          <xdr:nvSpPr>
            <xdr:cNvPr id="21530" name="Object 26" hidden="1">
              <a:extLst>
                <a:ext uri="{63B3BB69-23CF-44E3-9099-C40C66FF867C}">
                  <a14:compatExt spid="_x0000_s21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361950</xdr:colOff>
          <xdr:row>161</xdr:row>
          <xdr:rowOff>171450</xdr:rowOff>
        </xdr:from>
        <xdr:to>
          <xdr:col>6</xdr:col>
          <xdr:colOff>590550</xdr:colOff>
          <xdr:row>163</xdr:row>
          <xdr:rowOff>19050</xdr:rowOff>
        </xdr:to>
        <xdr:sp macro="" textlink="">
          <xdr:nvSpPr>
            <xdr:cNvPr id="21531" name="Object 27" hidden="1">
              <a:extLst>
                <a:ext uri="{63B3BB69-23CF-44E3-9099-C40C66FF867C}">
                  <a14:compatExt spid="_x0000_s21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476250</xdr:colOff>
          <xdr:row>165</xdr:row>
          <xdr:rowOff>47625</xdr:rowOff>
        </xdr:from>
        <xdr:to>
          <xdr:col>9</xdr:col>
          <xdr:colOff>819150</xdr:colOff>
          <xdr:row>165</xdr:row>
          <xdr:rowOff>276225</xdr:rowOff>
        </xdr:to>
        <xdr:sp macro="" textlink="">
          <xdr:nvSpPr>
            <xdr:cNvPr id="21532" name="Object 28" hidden="1">
              <a:extLst>
                <a:ext uri="{63B3BB69-23CF-44E3-9099-C40C66FF867C}">
                  <a14:compatExt spid="_x0000_s21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71439</xdr:colOff>
      <xdr:row>45</xdr:row>
      <xdr:rowOff>102392</xdr:rowOff>
    </xdr:from>
    <xdr:to>
      <xdr:col>7</xdr:col>
      <xdr:colOff>9527</xdr:colOff>
      <xdr:row>45</xdr:row>
      <xdr:rowOff>392905</xdr:rowOff>
    </xdr:to>
    <xdr:pic>
      <xdr:nvPicPr>
        <xdr:cNvPr id="2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76539" y="16885442"/>
          <a:ext cx="4433888" cy="290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314325</xdr:colOff>
          <xdr:row>13</xdr:row>
          <xdr:rowOff>371475</xdr:rowOff>
        </xdr:from>
        <xdr:to>
          <xdr:col>4</xdr:col>
          <xdr:colOff>600075</xdr:colOff>
          <xdr:row>13</xdr:row>
          <xdr:rowOff>609600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219075</xdr:colOff>
          <xdr:row>13</xdr:row>
          <xdr:rowOff>342900</xdr:rowOff>
        </xdr:from>
        <xdr:to>
          <xdr:col>5</xdr:col>
          <xdr:colOff>533400</xdr:colOff>
          <xdr:row>13</xdr:row>
          <xdr:rowOff>581025</xdr:rowOff>
        </xdr:to>
        <xdr:sp macro="" textlink="">
          <xdr:nvSpPr>
            <xdr:cNvPr id="22530" name="Object 2" hidden="1">
              <a:extLst>
                <a:ext uri="{63B3BB69-23CF-44E3-9099-C40C66FF867C}">
                  <a14:compatExt spid="_x0000_s2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171450</xdr:colOff>
          <xdr:row>13</xdr:row>
          <xdr:rowOff>314325</xdr:rowOff>
        </xdr:from>
        <xdr:to>
          <xdr:col>6</xdr:col>
          <xdr:colOff>552450</xdr:colOff>
          <xdr:row>13</xdr:row>
          <xdr:rowOff>552450</xdr:rowOff>
        </xdr:to>
        <xdr:sp macro="" textlink="">
          <xdr:nvSpPr>
            <xdr:cNvPr id="22531" name="Object 3" hidden="1">
              <a:extLst>
                <a:ext uri="{63B3BB69-23CF-44E3-9099-C40C66FF867C}">
                  <a14:compatExt spid="_x0000_s2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333375</xdr:colOff>
          <xdr:row>13</xdr:row>
          <xdr:rowOff>371475</xdr:rowOff>
        </xdr:from>
        <xdr:to>
          <xdr:col>3</xdr:col>
          <xdr:colOff>523875</xdr:colOff>
          <xdr:row>13</xdr:row>
          <xdr:rowOff>600075</xdr:rowOff>
        </xdr:to>
        <xdr:sp macro="" textlink="">
          <xdr:nvSpPr>
            <xdr:cNvPr id="22532" name="Object 4" hidden="1">
              <a:extLst>
                <a:ext uri="{63B3BB69-23CF-44E3-9099-C40C66FF867C}">
                  <a14:compatExt spid="_x0000_s2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438150</xdr:colOff>
          <xdr:row>5</xdr:row>
          <xdr:rowOff>66675</xdr:rowOff>
        </xdr:from>
        <xdr:to>
          <xdr:col>2</xdr:col>
          <xdr:colOff>781050</xdr:colOff>
          <xdr:row>5</xdr:row>
          <xdr:rowOff>304800</xdr:rowOff>
        </xdr:to>
        <xdr:sp macro="" textlink="">
          <xdr:nvSpPr>
            <xdr:cNvPr id="22533" name="Object 5" hidden="1">
              <a:extLst>
                <a:ext uri="{63B3BB69-23CF-44E3-9099-C40C66FF867C}">
                  <a14:compatExt spid="_x0000_s2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914400</xdr:colOff>
          <xdr:row>5</xdr:row>
          <xdr:rowOff>57150</xdr:rowOff>
        </xdr:from>
        <xdr:to>
          <xdr:col>1</xdr:col>
          <xdr:colOff>1352550</xdr:colOff>
          <xdr:row>5</xdr:row>
          <xdr:rowOff>304800</xdr:rowOff>
        </xdr:to>
        <xdr:sp macro="" textlink="">
          <xdr:nvSpPr>
            <xdr:cNvPr id="22534" name="Object 6" hidden="1">
              <a:extLst>
                <a:ext uri="{63B3BB69-23CF-44E3-9099-C40C66FF867C}">
                  <a14:compatExt spid="_x0000_s2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1714500</xdr:colOff>
          <xdr:row>1</xdr:row>
          <xdr:rowOff>171450</xdr:rowOff>
        </xdr:from>
        <xdr:to>
          <xdr:col>2</xdr:col>
          <xdr:colOff>590550</xdr:colOff>
          <xdr:row>3</xdr:row>
          <xdr:rowOff>0</xdr:rowOff>
        </xdr:to>
        <xdr:sp macro="" textlink="">
          <xdr:nvSpPr>
            <xdr:cNvPr id="22535" name="Object 7" hidden="1">
              <a:extLst>
                <a:ext uri="{63B3BB69-23CF-44E3-9099-C40C66FF867C}">
                  <a14:compatExt spid="_x0000_s2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647700</xdr:colOff>
          <xdr:row>5</xdr:row>
          <xdr:rowOff>66675</xdr:rowOff>
        </xdr:from>
        <xdr:to>
          <xdr:col>4</xdr:col>
          <xdr:colOff>123825</xdr:colOff>
          <xdr:row>5</xdr:row>
          <xdr:rowOff>285750</xdr:rowOff>
        </xdr:to>
        <xdr:sp macro="" textlink="">
          <xdr:nvSpPr>
            <xdr:cNvPr id="22536" name="Object 8" hidden="1">
              <a:extLst>
                <a:ext uri="{63B3BB69-23CF-44E3-9099-C40C66FF867C}">
                  <a14:compatExt spid="_x0000_s2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29</xdr:row>
          <xdr:rowOff>0</xdr:rowOff>
        </xdr:from>
        <xdr:to>
          <xdr:col>2</xdr:col>
          <xdr:colOff>123825</xdr:colOff>
          <xdr:row>29</xdr:row>
          <xdr:rowOff>0</xdr:rowOff>
        </xdr:to>
        <xdr:sp macro="" textlink="">
          <xdr:nvSpPr>
            <xdr:cNvPr id="22537" name="Object 9" hidden="1">
              <a:extLst>
                <a:ext uri="{63B3BB69-23CF-44E3-9099-C40C66FF867C}">
                  <a14:compatExt spid="_x0000_s2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29</xdr:row>
          <xdr:rowOff>0</xdr:rowOff>
        </xdr:from>
        <xdr:to>
          <xdr:col>2</xdr:col>
          <xdr:colOff>152400</xdr:colOff>
          <xdr:row>29</xdr:row>
          <xdr:rowOff>0</xdr:rowOff>
        </xdr:to>
        <xdr:sp macro="" textlink="">
          <xdr:nvSpPr>
            <xdr:cNvPr id="22538" name="Object 10" hidden="1">
              <a:extLst>
                <a:ext uri="{63B3BB69-23CF-44E3-9099-C40C66FF867C}">
                  <a14:compatExt spid="_x0000_s2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1676400</xdr:colOff>
          <xdr:row>42</xdr:row>
          <xdr:rowOff>219075</xdr:rowOff>
        </xdr:from>
        <xdr:to>
          <xdr:col>2</xdr:col>
          <xdr:colOff>123825</xdr:colOff>
          <xdr:row>42</xdr:row>
          <xdr:rowOff>457200</xdr:rowOff>
        </xdr:to>
        <xdr:sp macro="" textlink="">
          <xdr:nvSpPr>
            <xdr:cNvPr id="22539" name="Object 11" hidden="1">
              <a:extLst>
                <a:ext uri="{63B3BB69-23CF-44E3-9099-C40C66FF867C}">
                  <a14:compatExt spid="_x0000_s2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1704975</xdr:colOff>
          <xdr:row>41</xdr:row>
          <xdr:rowOff>247650</xdr:rowOff>
        </xdr:from>
        <xdr:to>
          <xdr:col>2</xdr:col>
          <xdr:colOff>152400</xdr:colOff>
          <xdr:row>41</xdr:row>
          <xdr:rowOff>485775</xdr:rowOff>
        </xdr:to>
        <xdr:sp macro="" textlink="">
          <xdr:nvSpPr>
            <xdr:cNvPr id="22540" name="Object 12" hidden="1">
              <a:extLst>
                <a:ext uri="{63B3BB69-23CF-44E3-9099-C40C66FF867C}">
                  <a14:compatExt spid="_x0000_s2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9" Type="http://schemas.openxmlformats.org/officeDocument/2006/relationships/oleObject" Target="../embeddings/oleObject22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8.bin"/><Relationship Id="rId42" Type="http://schemas.openxmlformats.org/officeDocument/2006/relationships/oleObject" Target="../embeddings/oleObject24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oleObject" Target="../embeddings/oleObject15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21.bin"/><Relationship Id="rId40" Type="http://schemas.openxmlformats.org/officeDocument/2006/relationships/oleObject" Target="../embeddings/oleObject23.bin"/><Relationship Id="rId45" Type="http://schemas.openxmlformats.org/officeDocument/2006/relationships/oleObject" Target="../embeddings/oleObject2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4.bin"/><Relationship Id="rId36" Type="http://schemas.openxmlformats.org/officeDocument/2006/relationships/oleObject" Target="../embeddings/oleObject2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9.bin"/><Relationship Id="rId43" Type="http://schemas.openxmlformats.org/officeDocument/2006/relationships/oleObject" Target="../embeddings/oleObject25.bin"/><Relationship Id="rId48" Type="http://schemas.openxmlformats.org/officeDocument/2006/relationships/oleObject" Target="../embeddings/oleObject28.bin"/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27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5.w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1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36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38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33.bin"/><Relationship Id="rId17" Type="http://schemas.openxmlformats.org/officeDocument/2006/relationships/image" Target="../media/image20.emf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35.bin"/><Relationship Id="rId20" Type="http://schemas.openxmlformats.org/officeDocument/2006/relationships/image" Target="../media/image21.emf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32.bin"/><Relationship Id="rId19" Type="http://schemas.openxmlformats.org/officeDocument/2006/relationships/oleObject" Target="../embeddings/oleObject37.bin"/><Relationship Id="rId4" Type="http://schemas.openxmlformats.org/officeDocument/2006/relationships/oleObject" Target="../embeddings/oleObject29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34.bin"/><Relationship Id="rId22" Type="http://schemas.openxmlformats.org/officeDocument/2006/relationships/image" Target="../media/image22.emf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46.bin"/><Relationship Id="rId26" Type="http://schemas.openxmlformats.org/officeDocument/2006/relationships/oleObject" Target="../embeddings/oleObject51.bin"/><Relationship Id="rId39" Type="http://schemas.openxmlformats.org/officeDocument/2006/relationships/oleObject" Target="../embeddings/oleObject60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56.bin"/><Relationship Id="rId42" Type="http://schemas.openxmlformats.org/officeDocument/2006/relationships/oleObject" Target="../embeddings/oleObject62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45.bin"/><Relationship Id="rId29" Type="http://schemas.openxmlformats.org/officeDocument/2006/relationships/oleObject" Target="../embeddings/oleObject53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0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49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59.bin"/><Relationship Id="rId40" Type="http://schemas.openxmlformats.org/officeDocument/2006/relationships/oleObject" Target="../embeddings/oleObject61.bin"/><Relationship Id="rId45" Type="http://schemas.openxmlformats.org/officeDocument/2006/relationships/oleObject" Target="../embeddings/oleObject64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52.bin"/><Relationship Id="rId36" Type="http://schemas.openxmlformats.org/officeDocument/2006/relationships/oleObject" Target="../embeddings/oleObject58.bin"/><Relationship Id="rId10" Type="http://schemas.openxmlformats.org/officeDocument/2006/relationships/oleObject" Target="../embeddings/oleObject42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54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3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44.bin"/><Relationship Id="rId22" Type="http://schemas.openxmlformats.org/officeDocument/2006/relationships/oleObject" Target="../embeddings/oleObject48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57.bin"/><Relationship Id="rId43" Type="http://schemas.openxmlformats.org/officeDocument/2006/relationships/oleObject" Target="../embeddings/oleObject63.bin"/><Relationship Id="rId48" Type="http://schemas.openxmlformats.org/officeDocument/2006/relationships/oleObject" Target="../embeddings/oleObject66.bin"/><Relationship Id="rId8" Type="http://schemas.openxmlformats.org/officeDocument/2006/relationships/oleObject" Target="../embeddings/oleObject41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43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50.bin"/><Relationship Id="rId33" Type="http://schemas.openxmlformats.org/officeDocument/2006/relationships/oleObject" Target="../embeddings/oleObject55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65.bin"/><Relationship Id="rId20" Type="http://schemas.openxmlformats.org/officeDocument/2006/relationships/oleObject" Target="../embeddings/oleObject47.bin"/><Relationship Id="rId41" Type="http://schemas.openxmlformats.org/officeDocument/2006/relationships/image" Target="../media/image15.w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9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74.bin"/><Relationship Id="rId3" Type="http://schemas.openxmlformats.org/officeDocument/2006/relationships/vmlDrawing" Target="../drawings/vmlDrawing4.vml"/><Relationship Id="rId7" Type="http://schemas.openxmlformats.org/officeDocument/2006/relationships/image" Target="../media/image5.wmf"/><Relationship Id="rId12" Type="http://schemas.openxmlformats.org/officeDocument/2006/relationships/oleObject" Target="../embeddings/oleObject71.bin"/><Relationship Id="rId17" Type="http://schemas.openxmlformats.org/officeDocument/2006/relationships/image" Target="../media/image20.emf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73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8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70.bin"/><Relationship Id="rId4" Type="http://schemas.openxmlformats.org/officeDocument/2006/relationships/oleObject" Target="../embeddings/oleObject67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72.bin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82.bin"/><Relationship Id="rId26" Type="http://schemas.openxmlformats.org/officeDocument/2006/relationships/oleObject" Target="../embeddings/oleObject87.bin"/><Relationship Id="rId39" Type="http://schemas.openxmlformats.org/officeDocument/2006/relationships/oleObject" Target="../embeddings/oleObject96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92.bin"/><Relationship Id="rId42" Type="http://schemas.openxmlformats.org/officeDocument/2006/relationships/oleObject" Target="../embeddings/oleObject98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81.bin"/><Relationship Id="rId29" Type="http://schemas.openxmlformats.org/officeDocument/2006/relationships/oleObject" Target="../embeddings/oleObject89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6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85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95.bin"/><Relationship Id="rId40" Type="http://schemas.openxmlformats.org/officeDocument/2006/relationships/oleObject" Target="../embeddings/oleObject97.bin"/><Relationship Id="rId45" Type="http://schemas.openxmlformats.org/officeDocument/2006/relationships/oleObject" Target="../embeddings/oleObject100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88.bin"/><Relationship Id="rId36" Type="http://schemas.openxmlformats.org/officeDocument/2006/relationships/oleObject" Target="../embeddings/oleObject94.bin"/><Relationship Id="rId10" Type="http://schemas.openxmlformats.org/officeDocument/2006/relationships/oleObject" Target="../embeddings/oleObject78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90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75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0.bin"/><Relationship Id="rId22" Type="http://schemas.openxmlformats.org/officeDocument/2006/relationships/oleObject" Target="../embeddings/oleObject84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93.bin"/><Relationship Id="rId43" Type="http://schemas.openxmlformats.org/officeDocument/2006/relationships/oleObject" Target="../embeddings/oleObject99.bin"/><Relationship Id="rId48" Type="http://schemas.openxmlformats.org/officeDocument/2006/relationships/oleObject" Target="../embeddings/oleObject102.bin"/><Relationship Id="rId8" Type="http://schemas.openxmlformats.org/officeDocument/2006/relationships/oleObject" Target="../embeddings/oleObject77.bin"/><Relationship Id="rId3" Type="http://schemas.openxmlformats.org/officeDocument/2006/relationships/vmlDrawing" Target="../drawings/vmlDrawing5.vml"/><Relationship Id="rId12" Type="http://schemas.openxmlformats.org/officeDocument/2006/relationships/oleObject" Target="../embeddings/oleObject79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86.bin"/><Relationship Id="rId33" Type="http://schemas.openxmlformats.org/officeDocument/2006/relationships/oleObject" Target="../embeddings/oleObject91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101.bin"/><Relationship Id="rId20" Type="http://schemas.openxmlformats.org/officeDocument/2006/relationships/oleObject" Target="../embeddings/oleObject83.bin"/><Relationship Id="rId41" Type="http://schemas.openxmlformats.org/officeDocument/2006/relationships/image" Target="../media/image15.w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5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10.bin"/><Relationship Id="rId3" Type="http://schemas.openxmlformats.org/officeDocument/2006/relationships/vmlDrawing" Target="../drawings/vmlDrawing6.vml"/><Relationship Id="rId21" Type="http://schemas.openxmlformats.org/officeDocument/2006/relationships/oleObject" Target="../embeddings/oleObject112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07.bin"/><Relationship Id="rId17" Type="http://schemas.openxmlformats.org/officeDocument/2006/relationships/image" Target="../media/image20.emf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109.bin"/><Relationship Id="rId20" Type="http://schemas.openxmlformats.org/officeDocument/2006/relationships/image" Target="../media/image21.emf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04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106.bin"/><Relationship Id="rId19" Type="http://schemas.openxmlformats.org/officeDocument/2006/relationships/oleObject" Target="../embeddings/oleObject111.bin"/><Relationship Id="rId4" Type="http://schemas.openxmlformats.org/officeDocument/2006/relationships/oleObject" Target="../embeddings/oleObject103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08.bin"/><Relationship Id="rId22" Type="http://schemas.openxmlformats.org/officeDocument/2006/relationships/image" Target="../media/image22.emf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20.bin"/><Relationship Id="rId26" Type="http://schemas.openxmlformats.org/officeDocument/2006/relationships/oleObject" Target="../embeddings/oleObject125.bin"/><Relationship Id="rId39" Type="http://schemas.openxmlformats.org/officeDocument/2006/relationships/oleObject" Target="../embeddings/oleObject134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30.bin"/><Relationship Id="rId42" Type="http://schemas.openxmlformats.org/officeDocument/2006/relationships/oleObject" Target="../embeddings/oleObject136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119.bin"/><Relationship Id="rId29" Type="http://schemas.openxmlformats.org/officeDocument/2006/relationships/oleObject" Target="../embeddings/oleObject12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14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23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133.bin"/><Relationship Id="rId40" Type="http://schemas.openxmlformats.org/officeDocument/2006/relationships/oleObject" Target="../embeddings/oleObject135.bin"/><Relationship Id="rId45" Type="http://schemas.openxmlformats.org/officeDocument/2006/relationships/oleObject" Target="../embeddings/oleObject138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26.bin"/><Relationship Id="rId36" Type="http://schemas.openxmlformats.org/officeDocument/2006/relationships/oleObject" Target="../embeddings/oleObject132.bin"/><Relationship Id="rId10" Type="http://schemas.openxmlformats.org/officeDocument/2006/relationships/oleObject" Target="../embeddings/oleObject116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28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13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18.bin"/><Relationship Id="rId22" Type="http://schemas.openxmlformats.org/officeDocument/2006/relationships/oleObject" Target="../embeddings/oleObject122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31.bin"/><Relationship Id="rId43" Type="http://schemas.openxmlformats.org/officeDocument/2006/relationships/oleObject" Target="../embeddings/oleObject137.bin"/><Relationship Id="rId48" Type="http://schemas.openxmlformats.org/officeDocument/2006/relationships/oleObject" Target="../embeddings/oleObject140.bin"/><Relationship Id="rId8" Type="http://schemas.openxmlformats.org/officeDocument/2006/relationships/oleObject" Target="../embeddings/oleObject115.bin"/><Relationship Id="rId3" Type="http://schemas.openxmlformats.org/officeDocument/2006/relationships/vmlDrawing" Target="../drawings/vmlDrawing7.vml"/><Relationship Id="rId12" Type="http://schemas.openxmlformats.org/officeDocument/2006/relationships/oleObject" Target="../embeddings/oleObject117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24.bin"/><Relationship Id="rId33" Type="http://schemas.openxmlformats.org/officeDocument/2006/relationships/oleObject" Target="../embeddings/oleObject129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139.bin"/><Relationship Id="rId20" Type="http://schemas.openxmlformats.org/officeDocument/2006/relationships/oleObject" Target="../embeddings/oleObject121.bin"/><Relationship Id="rId41" Type="http://schemas.openxmlformats.org/officeDocument/2006/relationships/image" Target="../media/image15.wmf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3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48.bin"/><Relationship Id="rId3" Type="http://schemas.openxmlformats.org/officeDocument/2006/relationships/vmlDrawing" Target="../drawings/vmlDrawing8.vml"/><Relationship Id="rId21" Type="http://schemas.openxmlformats.org/officeDocument/2006/relationships/oleObject" Target="../embeddings/oleObject150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45.bin"/><Relationship Id="rId17" Type="http://schemas.openxmlformats.org/officeDocument/2006/relationships/image" Target="../media/image20.emf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147.bin"/><Relationship Id="rId20" Type="http://schemas.openxmlformats.org/officeDocument/2006/relationships/image" Target="../media/image21.emf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42.bin"/><Relationship Id="rId11" Type="http://schemas.openxmlformats.org/officeDocument/2006/relationships/image" Target="../media/image19.emf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10" Type="http://schemas.openxmlformats.org/officeDocument/2006/relationships/oleObject" Target="../embeddings/oleObject144.bin"/><Relationship Id="rId19" Type="http://schemas.openxmlformats.org/officeDocument/2006/relationships/oleObject" Target="../embeddings/oleObject149.bin"/><Relationship Id="rId4" Type="http://schemas.openxmlformats.org/officeDocument/2006/relationships/oleObject" Target="../embeddings/oleObject141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46.bin"/><Relationship Id="rId22" Type="http://schemas.openxmlformats.org/officeDocument/2006/relationships/image" Target="../media/image22.emf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wmf"/><Relationship Id="rId18" Type="http://schemas.openxmlformats.org/officeDocument/2006/relationships/oleObject" Target="../embeddings/oleObject158.bin"/><Relationship Id="rId26" Type="http://schemas.openxmlformats.org/officeDocument/2006/relationships/oleObject" Target="../embeddings/oleObject163.bin"/><Relationship Id="rId39" Type="http://schemas.openxmlformats.org/officeDocument/2006/relationships/oleObject" Target="../embeddings/oleObject172.bin"/><Relationship Id="rId21" Type="http://schemas.openxmlformats.org/officeDocument/2006/relationships/image" Target="../media/image9.wmf"/><Relationship Id="rId34" Type="http://schemas.openxmlformats.org/officeDocument/2006/relationships/oleObject" Target="../embeddings/oleObject168.bin"/><Relationship Id="rId42" Type="http://schemas.openxmlformats.org/officeDocument/2006/relationships/oleObject" Target="../embeddings/oleObject174.bin"/><Relationship Id="rId47" Type="http://schemas.openxmlformats.org/officeDocument/2006/relationships/image" Target="../media/image17.emf"/><Relationship Id="rId7" Type="http://schemas.openxmlformats.org/officeDocument/2006/relationships/image" Target="../media/image2.emf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157.bin"/><Relationship Id="rId29" Type="http://schemas.openxmlformats.org/officeDocument/2006/relationships/oleObject" Target="../embeddings/oleObject165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5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61.bin"/><Relationship Id="rId32" Type="http://schemas.openxmlformats.org/officeDocument/2006/relationships/image" Target="../media/image13.wmf"/><Relationship Id="rId37" Type="http://schemas.openxmlformats.org/officeDocument/2006/relationships/oleObject" Target="../embeddings/oleObject171.bin"/><Relationship Id="rId40" Type="http://schemas.openxmlformats.org/officeDocument/2006/relationships/oleObject" Target="../embeddings/oleObject173.bin"/><Relationship Id="rId45" Type="http://schemas.openxmlformats.org/officeDocument/2006/relationships/oleObject" Target="../embeddings/oleObject176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64.bin"/><Relationship Id="rId36" Type="http://schemas.openxmlformats.org/officeDocument/2006/relationships/oleObject" Target="../embeddings/oleObject170.bin"/><Relationship Id="rId10" Type="http://schemas.openxmlformats.org/officeDocument/2006/relationships/oleObject" Target="../embeddings/oleObject154.bin"/><Relationship Id="rId19" Type="http://schemas.openxmlformats.org/officeDocument/2006/relationships/image" Target="../media/image8.wmf"/><Relationship Id="rId31" Type="http://schemas.openxmlformats.org/officeDocument/2006/relationships/oleObject" Target="../embeddings/oleObject166.bin"/><Relationship Id="rId44" Type="http://schemas.openxmlformats.org/officeDocument/2006/relationships/image" Target="../media/image16.wmf"/><Relationship Id="rId4" Type="http://schemas.openxmlformats.org/officeDocument/2006/relationships/oleObject" Target="../embeddings/oleObject15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6.bin"/><Relationship Id="rId22" Type="http://schemas.openxmlformats.org/officeDocument/2006/relationships/oleObject" Target="../embeddings/oleObject160.bin"/><Relationship Id="rId27" Type="http://schemas.openxmlformats.org/officeDocument/2006/relationships/image" Target="../media/image11.emf"/><Relationship Id="rId30" Type="http://schemas.openxmlformats.org/officeDocument/2006/relationships/image" Target="../media/image12.wmf"/><Relationship Id="rId35" Type="http://schemas.openxmlformats.org/officeDocument/2006/relationships/oleObject" Target="../embeddings/oleObject169.bin"/><Relationship Id="rId43" Type="http://schemas.openxmlformats.org/officeDocument/2006/relationships/oleObject" Target="../embeddings/oleObject175.bin"/><Relationship Id="rId48" Type="http://schemas.openxmlformats.org/officeDocument/2006/relationships/oleObject" Target="../embeddings/oleObject178.bin"/><Relationship Id="rId8" Type="http://schemas.openxmlformats.org/officeDocument/2006/relationships/oleObject" Target="../embeddings/oleObject153.bin"/><Relationship Id="rId3" Type="http://schemas.openxmlformats.org/officeDocument/2006/relationships/vmlDrawing" Target="../drawings/vmlDrawing9.vml"/><Relationship Id="rId12" Type="http://schemas.openxmlformats.org/officeDocument/2006/relationships/oleObject" Target="../embeddings/oleObject155.bin"/><Relationship Id="rId17" Type="http://schemas.openxmlformats.org/officeDocument/2006/relationships/image" Target="../media/image7.wmf"/><Relationship Id="rId25" Type="http://schemas.openxmlformats.org/officeDocument/2006/relationships/oleObject" Target="../embeddings/oleObject162.bin"/><Relationship Id="rId33" Type="http://schemas.openxmlformats.org/officeDocument/2006/relationships/oleObject" Target="../embeddings/oleObject167.bin"/><Relationship Id="rId38" Type="http://schemas.openxmlformats.org/officeDocument/2006/relationships/image" Target="../media/image14.wmf"/><Relationship Id="rId46" Type="http://schemas.openxmlformats.org/officeDocument/2006/relationships/oleObject" Target="../embeddings/oleObject177.bin"/><Relationship Id="rId20" Type="http://schemas.openxmlformats.org/officeDocument/2006/relationships/oleObject" Target="../embeddings/oleObject159.bin"/><Relationship Id="rId41" Type="http://schemas.openxmlformats.org/officeDocument/2006/relationships/image" Target="../media/image15.w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1.bin"/><Relationship Id="rId13" Type="http://schemas.openxmlformats.org/officeDocument/2006/relationships/image" Target="../media/image14.wmf"/><Relationship Id="rId18" Type="http://schemas.openxmlformats.org/officeDocument/2006/relationships/oleObject" Target="../embeddings/oleObject186.bin"/><Relationship Id="rId3" Type="http://schemas.openxmlformats.org/officeDocument/2006/relationships/vmlDrawing" Target="../drawings/vmlDrawing10.vml"/><Relationship Id="rId21" Type="http://schemas.openxmlformats.org/officeDocument/2006/relationships/oleObject" Target="../embeddings/oleObject188.bin"/><Relationship Id="rId7" Type="http://schemas.openxmlformats.org/officeDocument/2006/relationships/image" Target="../media/image5.wmf"/><Relationship Id="rId12" Type="http://schemas.openxmlformats.org/officeDocument/2006/relationships/oleObject" Target="../embeddings/oleObject183.bin"/><Relationship Id="rId17" Type="http://schemas.openxmlformats.org/officeDocument/2006/relationships/image" Target="../media/image20.emf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185.bin"/><Relationship Id="rId20" Type="http://schemas.openxmlformats.org/officeDocument/2006/relationships/image" Target="../media/image21.emf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80.bin"/><Relationship Id="rId11" Type="http://schemas.openxmlformats.org/officeDocument/2006/relationships/image" Target="../media/image19.emf"/><Relationship Id="rId24" Type="http://schemas.openxmlformats.org/officeDocument/2006/relationships/oleObject" Target="../embeddings/oleObject190.bin"/><Relationship Id="rId5" Type="http://schemas.openxmlformats.org/officeDocument/2006/relationships/image" Target="../media/image10.emf"/><Relationship Id="rId15" Type="http://schemas.openxmlformats.org/officeDocument/2006/relationships/image" Target="../media/image11.emf"/><Relationship Id="rId23" Type="http://schemas.openxmlformats.org/officeDocument/2006/relationships/oleObject" Target="../embeddings/oleObject189.bin"/><Relationship Id="rId10" Type="http://schemas.openxmlformats.org/officeDocument/2006/relationships/oleObject" Target="../embeddings/oleObject182.bin"/><Relationship Id="rId19" Type="http://schemas.openxmlformats.org/officeDocument/2006/relationships/oleObject" Target="../embeddings/oleObject187.bin"/><Relationship Id="rId4" Type="http://schemas.openxmlformats.org/officeDocument/2006/relationships/oleObject" Target="../embeddings/oleObject179.bin"/><Relationship Id="rId9" Type="http://schemas.openxmlformats.org/officeDocument/2006/relationships/image" Target="../media/image12.wmf"/><Relationship Id="rId14" Type="http://schemas.openxmlformats.org/officeDocument/2006/relationships/oleObject" Target="../embeddings/oleObject184.bin"/><Relationship Id="rId22" Type="http://schemas.openxmlformats.org/officeDocument/2006/relationships/image" Target="../media/image2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U171"/>
  <sheetViews>
    <sheetView view="pageBreakPreview" topLeftCell="A25" zoomScale="80" zoomScaleSheetLayoutView="80" workbookViewId="0">
      <selection activeCell="L154" sqref="L154"/>
    </sheetView>
  </sheetViews>
  <sheetFormatPr defaultRowHeight="15.75" x14ac:dyDescent="0.25"/>
  <cols>
    <col min="1" max="1" width="6.42578125" style="157" customWidth="1"/>
    <col min="2" max="2" width="42.7109375" style="157" customWidth="1"/>
    <col min="3" max="3" width="31.42578125" style="157" customWidth="1"/>
    <col min="4" max="4" width="20.85546875" style="157" customWidth="1"/>
    <col min="5" max="6" width="16.5703125" style="157" customWidth="1"/>
    <col min="7" max="7" width="13.42578125" style="157" customWidth="1"/>
    <col min="8" max="8" width="17.7109375" style="157" customWidth="1"/>
    <col min="9" max="9" width="33.42578125" style="157" customWidth="1"/>
    <col min="10" max="10" width="17.5703125" style="157" customWidth="1"/>
    <col min="11" max="11" width="9.140625" style="157"/>
    <col min="12" max="12" width="17" style="157" customWidth="1"/>
    <col min="13" max="13" width="16.7109375" style="157" customWidth="1"/>
    <col min="14" max="14" width="15" style="157" customWidth="1"/>
    <col min="15" max="15" width="13.140625" style="157" bestFit="1" customWidth="1"/>
    <col min="16" max="16" width="15" style="157" customWidth="1"/>
    <col min="17" max="17" width="17" style="157" customWidth="1"/>
    <col min="18" max="18" width="11" style="157" customWidth="1"/>
    <col min="19" max="19" width="14" style="157" customWidth="1"/>
    <col min="20" max="16384" width="9.140625" style="157"/>
  </cols>
  <sheetData>
    <row r="1" spans="1:12" x14ac:dyDescent="0.25">
      <c r="I1" s="157" t="s">
        <v>105</v>
      </c>
    </row>
    <row r="2" spans="1:12" ht="47.25" x14ac:dyDescent="0.25">
      <c r="I2" s="157" t="s">
        <v>182</v>
      </c>
    </row>
    <row r="4" spans="1:12" x14ac:dyDescent="0.25">
      <c r="I4" s="121"/>
      <c r="J4" s="157" t="s">
        <v>183</v>
      </c>
    </row>
    <row r="6" spans="1:12" ht="15.75" customHeight="1" x14ac:dyDescent="0.25">
      <c r="H6" s="303" t="s">
        <v>172</v>
      </c>
      <c r="I6" s="303"/>
      <c r="J6" s="303"/>
    </row>
    <row r="8" spans="1:12" x14ac:dyDescent="0.25">
      <c r="A8" s="304" t="s">
        <v>125</v>
      </c>
      <c r="B8" s="304"/>
      <c r="C8" s="304"/>
      <c r="D8" s="304"/>
      <c r="E8" s="304"/>
      <c r="F8" s="304"/>
      <c r="G8" s="304"/>
      <c r="H8" s="304"/>
      <c r="I8" s="304"/>
      <c r="J8" s="2"/>
      <c r="K8" s="2"/>
      <c r="L8" s="2"/>
    </row>
    <row r="9" spans="1:12" x14ac:dyDescent="0.25">
      <c r="A9" s="305" t="s">
        <v>126</v>
      </c>
      <c r="B9" s="305"/>
      <c r="C9" s="305"/>
      <c r="D9" s="305"/>
      <c r="E9" s="305"/>
      <c r="F9" s="305"/>
      <c r="G9" s="305"/>
      <c r="H9" s="305"/>
      <c r="I9" s="305"/>
      <c r="J9" s="4"/>
      <c r="K9" s="4"/>
      <c r="L9" s="4"/>
    </row>
    <row r="10" spans="1:12" x14ac:dyDescent="0.25">
      <c r="A10" s="306" t="s">
        <v>0</v>
      </c>
      <c r="B10" s="306"/>
      <c r="C10" s="306"/>
      <c r="D10" s="306"/>
      <c r="E10" s="306"/>
      <c r="F10" s="306"/>
      <c r="G10" s="306"/>
      <c r="H10" s="306"/>
      <c r="I10" s="306"/>
      <c r="J10" s="3"/>
      <c r="K10" s="3"/>
      <c r="L10" s="3"/>
    </row>
    <row r="11" spans="1:12" x14ac:dyDescent="0.25">
      <c r="C11" s="307"/>
      <c r="D11" s="307"/>
      <c r="E11" s="307"/>
      <c r="F11" s="307"/>
      <c r="G11" s="307"/>
      <c r="H11" s="307"/>
    </row>
    <row r="12" spans="1:12" x14ac:dyDescent="0.25">
      <c r="A12" s="264" t="s">
        <v>14</v>
      </c>
      <c r="B12" s="264"/>
      <c r="C12" s="264"/>
      <c r="D12" s="264"/>
      <c r="E12" s="264"/>
      <c r="F12" s="264"/>
      <c r="G12" s="264"/>
      <c r="H12" s="264"/>
      <c r="I12" s="264"/>
    </row>
    <row r="14" spans="1:12" x14ac:dyDescent="0.25">
      <c r="A14" s="268" t="s">
        <v>15</v>
      </c>
      <c r="B14" s="268"/>
      <c r="C14" s="268"/>
      <c r="D14" s="268"/>
      <c r="E14" s="268"/>
      <c r="F14" s="268"/>
      <c r="G14" s="268"/>
      <c r="H14" s="268"/>
      <c r="I14" s="268"/>
    </row>
    <row r="16" spans="1:12" x14ac:dyDescent="0.25">
      <c r="B16" s="174">
        <v>47144</v>
      </c>
      <c r="C16" s="309" t="s">
        <v>162</v>
      </c>
      <c r="D16" s="309"/>
      <c r="E16" s="309"/>
      <c r="F16" s="309"/>
      <c r="G16" s="309"/>
      <c r="H16" s="309"/>
      <c r="I16" s="309"/>
    </row>
    <row r="17" spans="1:19" ht="32.25" customHeight="1" x14ac:dyDescent="0.25">
      <c r="B17" s="175">
        <v>30460</v>
      </c>
      <c r="C17" s="308" t="s">
        <v>184</v>
      </c>
      <c r="D17" s="308"/>
      <c r="E17" s="308"/>
      <c r="F17" s="308"/>
      <c r="G17" s="308"/>
      <c r="H17" s="308"/>
      <c r="I17" s="308"/>
      <c r="L17" s="39"/>
    </row>
    <row r="18" spans="1:19" ht="32.25" customHeight="1" x14ac:dyDescent="0.25">
      <c r="B18" s="175">
        <v>30460</v>
      </c>
      <c r="C18" s="308" t="s">
        <v>93</v>
      </c>
      <c r="D18" s="308"/>
      <c r="E18" s="308"/>
      <c r="F18" s="308"/>
      <c r="G18" s="308"/>
      <c r="H18" s="308"/>
      <c r="I18" s="308"/>
      <c r="L18" s="39"/>
    </row>
    <row r="19" spans="1:19" ht="32.25" customHeight="1" x14ac:dyDescent="0.25">
      <c r="B19" s="138">
        <f>SUM(C28:C39)</f>
        <v>34634.5</v>
      </c>
      <c r="C19" s="308" t="s">
        <v>127</v>
      </c>
      <c r="D19" s="308"/>
      <c r="E19" s="308"/>
      <c r="F19" s="308"/>
      <c r="G19" s="308"/>
      <c r="H19" s="308"/>
      <c r="I19" s="308"/>
      <c r="L19" s="109"/>
    </row>
    <row r="20" spans="1:19" ht="31.5" customHeight="1" x14ac:dyDescent="0.25">
      <c r="B20" s="100">
        <f>E41</f>
        <v>0.73465340234176146</v>
      </c>
      <c r="C20" s="308" t="s">
        <v>100</v>
      </c>
      <c r="D20" s="308"/>
      <c r="E20" s="308"/>
      <c r="F20" s="308"/>
      <c r="G20" s="308"/>
      <c r="H20" s="308"/>
      <c r="I20" s="308"/>
      <c r="L20" s="111"/>
      <c r="M20" s="111"/>
    </row>
    <row r="21" spans="1:19" x14ac:dyDescent="0.25">
      <c r="B21" s="9"/>
      <c r="C21" s="158"/>
      <c r="D21" s="158"/>
      <c r="E21" s="158"/>
      <c r="F21" s="158"/>
      <c r="G21" s="158"/>
      <c r="H21" s="158"/>
      <c r="I21" s="158"/>
    </row>
    <row r="22" spans="1:19" x14ac:dyDescent="0.25">
      <c r="A22" s="264" t="s">
        <v>29</v>
      </c>
      <c r="B22" s="264"/>
      <c r="C22" s="264"/>
      <c r="D22" s="264"/>
      <c r="E22" s="264"/>
      <c r="F22" s="264"/>
      <c r="G22" s="264"/>
      <c r="H22" s="264"/>
      <c r="I22" s="264"/>
      <c r="N22" s="31"/>
      <c r="O22" s="31"/>
    </row>
    <row r="23" spans="1:19" x14ac:dyDescent="0.25">
      <c r="A23" s="294" t="s">
        <v>16</v>
      </c>
      <c r="B23" s="294"/>
      <c r="C23" s="294"/>
      <c r="D23" s="294"/>
      <c r="E23" s="294"/>
      <c r="F23" s="294"/>
      <c r="G23" s="294"/>
      <c r="H23" s="294"/>
      <c r="I23" s="294"/>
      <c r="N23" s="31"/>
      <c r="O23" s="31"/>
      <c r="P23" s="31"/>
    </row>
    <row r="24" spans="1:19" ht="16.5" thickBot="1" x14ac:dyDescent="0.3">
      <c r="A24" s="8"/>
      <c r="B24" s="8"/>
      <c r="C24" s="8"/>
      <c r="D24" s="8"/>
      <c r="E24" s="8"/>
      <c r="F24" s="8"/>
      <c r="G24" s="8"/>
      <c r="H24" s="8"/>
      <c r="I24" s="8"/>
      <c r="P24" s="31"/>
    </row>
    <row r="25" spans="1:19" ht="79.5" thickBot="1" x14ac:dyDescent="0.3">
      <c r="A25" s="12" t="s">
        <v>1</v>
      </c>
      <c r="B25" s="203" t="s">
        <v>104</v>
      </c>
      <c r="C25" s="203" t="s">
        <v>2</v>
      </c>
      <c r="D25" s="203" t="s">
        <v>3</v>
      </c>
      <c r="E25" s="298" t="s">
        <v>4</v>
      </c>
      <c r="F25" s="298"/>
      <c r="G25" s="203" t="s">
        <v>5</v>
      </c>
      <c r="H25" s="203" t="s">
        <v>6</v>
      </c>
      <c r="I25" s="15" t="s">
        <v>7</v>
      </c>
      <c r="L25" s="111"/>
    </row>
    <row r="26" spans="1:19" ht="16.5" thickBot="1" x14ac:dyDescent="0.3">
      <c r="A26" s="16">
        <v>1</v>
      </c>
      <c r="B26" s="204">
        <v>2</v>
      </c>
      <c r="C26" s="204">
        <v>3</v>
      </c>
      <c r="D26" s="204">
        <v>4</v>
      </c>
      <c r="E26" s="299" t="s">
        <v>18</v>
      </c>
      <c r="F26" s="299"/>
      <c r="G26" s="204">
        <v>6</v>
      </c>
      <c r="H26" s="204" t="s">
        <v>8</v>
      </c>
      <c r="I26" s="18">
        <v>8</v>
      </c>
    </row>
    <row r="27" spans="1:19" ht="16.5" thickBot="1" x14ac:dyDescent="0.3">
      <c r="A27" s="300" t="s">
        <v>20</v>
      </c>
      <c r="B27" s="301"/>
      <c r="C27" s="301"/>
      <c r="D27" s="301"/>
      <c r="E27" s="301"/>
      <c r="F27" s="301"/>
      <c r="G27" s="301"/>
      <c r="H27" s="301"/>
      <c r="I27" s="302"/>
    </row>
    <row r="28" spans="1:19" ht="15.75" customHeight="1" x14ac:dyDescent="0.25">
      <c r="A28" s="212">
        <v>1</v>
      </c>
      <c r="B28" s="213" t="s">
        <v>128</v>
      </c>
      <c r="C28" s="101">
        <f>1979</f>
        <v>1979</v>
      </c>
      <c r="D28" s="28">
        <f>B16</f>
        <v>47144</v>
      </c>
      <c r="E28" s="296">
        <f>C28/D28</f>
        <v>4.1977770235873069E-2</v>
      </c>
      <c r="F28" s="296"/>
      <c r="G28" s="134">
        <f>B$17*12*1.302/1970</f>
        <v>241.57717766497464</v>
      </c>
      <c r="H28" s="134">
        <f>E28*G28</f>
        <v>10.140871258250993</v>
      </c>
      <c r="I28" s="297" t="s">
        <v>185</v>
      </c>
      <c r="J28" s="31"/>
      <c r="L28" s="31">
        <v>227047.78</v>
      </c>
      <c r="M28" s="157">
        <f>C28/1970</f>
        <v>1.0045685279187817</v>
      </c>
      <c r="N28" s="31"/>
      <c r="O28" s="31"/>
      <c r="P28" s="31"/>
      <c r="Q28" s="31"/>
      <c r="R28" s="31">
        <f>J28/12</f>
        <v>0</v>
      </c>
      <c r="S28" s="31">
        <f>R28/1.302</f>
        <v>0</v>
      </c>
    </row>
    <row r="29" spans="1:19" x14ac:dyDescent="0.25">
      <c r="A29" s="26">
        <v>2</v>
      </c>
      <c r="B29" s="214" t="s">
        <v>157</v>
      </c>
      <c r="C29" s="102">
        <f>1979</f>
        <v>1979</v>
      </c>
      <c r="D29" s="29">
        <f>B16</f>
        <v>47144</v>
      </c>
      <c r="E29" s="288">
        <f t="shared" ref="E29:E39" si="0">C29/D29</f>
        <v>4.1977770235873069E-2</v>
      </c>
      <c r="F29" s="288"/>
      <c r="G29" s="20">
        <f t="shared" ref="G29:G39" si="1">B$17*12*1.302/1970</f>
        <v>241.57717766497464</v>
      </c>
      <c r="H29" s="20">
        <f t="shared" ref="H29:H39" si="2">E29*G29</f>
        <v>10.140871258250993</v>
      </c>
      <c r="I29" s="295"/>
      <c r="J29" s="31"/>
      <c r="L29" s="31">
        <v>387047.78</v>
      </c>
      <c r="M29" s="182">
        <f t="shared" ref="M29:M39" si="3">C29/1970</f>
        <v>1.0045685279187817</v>
      </c>
      <c r="R29" s="31">
        <f t="shared" ref="R29:R39" si="4">J29/12</f>
        <v>0</v>
      </c>
      <c r="S29" s="31">
        <f t="shared" ref="S29:S39" si="5">R29/1.302</f>
        <v>0</v>
      </c>
    </row>
    <row r="30" spans="1:19" x14ac:dyDescent="0.25">
      <c r="A30" s="26">
        <v>3</v>
      </c>
      <c r="B30" s="214" t="s">
        <v>129</v>
      </c>
      <c r="C30" s="102">
        <f>5937</f>
        <v>5937</v>
      </c>
      <c r="D30" s="29">
        <f>B16</f>
        <v>47144</v>
      </c>
      <c r="E30" s="288">
        <f>C30/D30</f>
        <v>0.12593331070761921</v>
      </c>
      <c r="F30" s="288"/>
      <c r="G30" s="20">
        <f t="shared" si="1"/>
        <v>241.57717766497464</v>
      </c>
      <c r="H30" s="20">
        <f t="shared" si="2"/>
        <v>30.422613774752978</v>
      </c>
      <c r="I30" s="295"/>
      <c r="J30" s="31"/>
      <c r="L30" s="31">
        <v>1161143.32</v>
      </c>
      <c r="M30" s="182">
        <f t="shared" si="3"/>
        <v>3.0137055837563453</v>
      </c>
      <c r="Q30" s="31"/>
      <c r="R30" s="31">
        <f t="shared" si="4"/>
        <v>0</v>
      </c>
      <c r="S30" s="31">
        <f t="shared" si="5"/>
        <v>0</v>
      </c>
    </row>
    <row r="31" spans="1:19" x14ac:dyDescent="0.25">
      <c r="A31" s="26">
        <v>4</v>
      </c>
      <c r="B31" s="214" t="s">
        <v>130</v>
      </c>
      <c r="C31" s="102">
        <f>1979</f>
        <v>1979</v>
      </c>
      <c r="D31" s="29">
        <f>B$16</f>
        <v>47144</v>
      </c>
      <c r="E31" s="288">
        <f t="shared" si="0"/>
        <v>4.1977770235873069E-2</v>
      </c>
      <c r="F31" s="288"/>
      <c r="G31" s="20">
        <f t="shared" si="1"/>
        <v>241.57717766497464</v>
      </c>
      <c r="H31" s="20">
        <f t="shared" si="2"/>
        <v>10.140871258250993</v>
      </c>
      <c r="I31" s="295"/>
      <c r="J31" s="31"/>
      <c r="L31" s="31">
        <v>787047.78</v>
      </c>
      <c r="M31" s="182">
        <f t="shared" si="3"/>
        <v>1.0045685279187817</v>
      </c>
      <c r="R31" s="31">
        <f t="shared" si="4"/>
        <v>0</v>
      </c>
      <c r="S31" s="31">
        <f t="shared" si="5"/>
        <v>0</v>
      </c>
    </row>
    <row r="32" spans="1:19" ht="31.5" x14ac:dyDescent="0.25">
      <c r="A32" s="26">
        <v>5</v>
      </c>
      <c r="B32" s="214" t="s">
        <v>131</v>
      </c>
      <c r="C32" s="102">
        <f>1979</f>
        <v>1979</v>
      </c>
      <c r="D32" s="29">
        <f t="shared" ref="D32:D39" si="6">B$16</f>
        <v>47144</v>
      </c>
      <c r="E32" s="288">
        <f t="shared" si="0"/>
        <v>4.1977770235873069E-2</v>
      </c>
      <c r="F32" s="288"/>
      <c r="G32" s="20">
        <f t="shared" si="1"/>
        <v>241.57717766497464</v>
      </c>
      <c r="H32" s="20">
        <f t="shared" si="2"/>
        <v>10.140871258250993</v>
      </c>
      <c r="I32" s="295"/>
      <c r="J32" s="31"/>
      <c r="L32" s="31">
        <v>387047.78</v>
      </c>
      <c r="M32" s="182">
        <f t="shared" si="3"/>
        <v>1.0045685279187817</v>
      </c>
      <c r="R32" s="31">
        <f t="shared" si="4"/>
        <v>0</v>
      </c>
      <c r="S32" s="31">
        <f t="shared" si="5"/>
        <v>0</v>
      </c>
    </row>
    <row r="33" spans="1:19" x14ac:dyDescent="0.25">
      <c r="A33" s="26">
        <v>6</v>
      </c>
      <c r="B33" s="214" t="s">
        <v>132</v>
      </c>
      <c r="C33" s="102">
        <f>1979</f>
        <v>1979</v>
      </c>
      <c r="D33" s="29">
        <f t="shared" si="6"/>
        <v>47144</v>
      </c>
      <c r="E33" s="288">
        <f t="shared" si="0"/>
        <v>4.1977770235873069E-2</v>
      </c>
      <c r="F33" s="288"/>
      <c r="G33" s="20">
        <f t="shared" si="1"/>
        <v>241.57717766497464</v>
      </c>
      <c r="H33" s="20">
        <f t="shared" ref="H33" si="7">E33*G33</f>
        <v>10.140871258250993</v>
      </c>
      <c r="I33" s="295"/>
      <c r="J33" s="31"/>
      <c r="L33" s="31">
        <v>307047.78000000003</v>
      </c>
      <c r="M33" s="182">
        <f t="shared" si="3"/>
        <v>1.0045685279187817</v>
      </c>
      <c r="R33" s="31">
        <f t="shared" si="4"/>
        <v>0</v>
      </c>
      <c r="S33" s="31">
        <f t="shared" si="5"/>
        <v>0</v>
      </c>
    </row>
    <row r="34" spans="1:19" x14ac:dyDescent="0.25">
      <c r="A34" s="26">
        <v>7</v>
      </c>
      <c r="B34" s="214" t="s">
        <v>133</v>
      </c>
      <c r="C34" s="102">
        <f>5937</f>
        <v>5937</v>
      </c>
      <c r="D34" s="29">
        <f t="shared" si="6"/>
        <v>47144</v>
      </c>
      <c r="E34" s="288">
        <f t="shared" si="0"/>
        <v>0.12593331070761921</v>
      </c>
      <c r="F34" s="288"/>
      <c r="G34" s="20">
        <f t="shared" si="1"/>
        <v>241.57717766497464</v>
      </c>
      <c r="H34" s="20">
        <f t="shared" si="2"/>
        <v>30.422613774752978</v>
      </c>
      <c r="I34" s="295"/>
      <c r="J34" s="31"/>
      <c r="L34" s="31">
        <v>841143.32</v>
      </c>
      <c r="M34" s="182">
        <f t="shared" si="3"/>
        <v>3.0137055837563453</v>
      </c>
      <c r="R34" s="31">
        <f t="shared" si="4"/>
        <v>0</v>
      </c>
      <c r="S34" s="31">
        <f t="shared" si="5"/>
        <v>0</v>
      </c>
    </row>
    <row r="35" spans="1:19" ht="31.5" x14ac:dyDescent="0.25">
      <c r="A35" s="26">
        <v>8</v>
      </c>
      <c r="B35" s="214" t="s">
        <v>156</v>
      </c>
      <c r="C35" s="102">
        <f>989.5</f>
        <v>989.5</v>
      </c>
      <c r="D35" s="29">
        <f t="shared" si="6"/>
        <v>47144</v>
      </c>
      <c r="E35" s="288">
        <f t="shared" si="0"/>
        <v>2.0988885117936534E-2</v>
      </c>
      <c r="F35" s="288"/>
      <c r="G35" s="20">
        <f t="shared" si="1"/>
        <v>241.57717766497464</v>
      </c>
      <c r="H35" s="20">
        <f t="shared" si="2"/>
        <v>5.0704356291254964</v>
      </c>
      <c r="I35" s="295"/>
      <c r="J35" s="31"/>
      <c r="L35" s="31">
        <v>193523.88</v>
      </c>
      <c r="M35" s="182">
        <f t="shared" si="3"/>
        <v>0.50228426395939085</v>
      </c>
      <c r="R35" s="31">
        <f t="shared" si="4"/>
        <v>0</v>
      </c>
      <c r="S35" s="31">
        <f t="shared" si="5"/>
        <v>0</v>
      </c>
    </row>
    <row r="36" spans="1:19" x14ac:dyDescent="0.25">
      <c r="A36" s="26">
        <v>9</v>
      </c>
      <c r="B36" s="214" t="s">
        <v>134</v>
      </c>
      <c r="C36" s="102">
        <f>2970</f>
        <v>2970</v>
      </c>
      <c r="D36" s="29">
        <f t="shared" si="6"/>
        <v>47144</v>
      </c>
      <c r="E36" s="288">
        <f t="shared" si="0"/>
        <v>6.2998472764296626E-2</v>
      </c>
      <c r="F36" s="288"/>
      <c r="G36" s="20">
        <f t="shared" si="1"/>
        <v>241.57717766497464</v>
      </c>
      <c r="H36" s="20">
        <f t="shared" si="2"/>
        <v>15.218993247602553</v>
      </c>
      <c r="I36" s="295"/>
      <c r="J36" s="31"/>
      <c r="L36" s="31">
        <v>500865.02</v>
      </c>
      <c r="M36" s="182">
        <f t="shared" si="3"/>
        <v>1.5076142131979695</v>
      </c>
      <c r="R36" s="31">
        <f t="shared" si="4"/>
        <v>0</v>
      </c>
      <c r="S36" s="31">
        <f t="shared" si="5"/>
        <v>0</v>
      </c>
    </row>
    <row r="37" spans="1:19" x14ac:dyDescent="0.25">
      <c r="A37" s="26">
        <v>10</v>
      </c>
      <c r="B37" s="214" t="s">
        <v>135</v>
      </c>
      <c r="C37" s="102">
        <f>1979</f>
        <v>1979</v>
      </c>
      <c r="D37" s="29">
        <f t="shared" si="6"/>
        <v>47144</v>
      </c>
      <c r="E37" s="288">
        <f t="shared" si="0"/>
        <v>4.1977770235873069E-2</v>
      </c>
      <c r="F37" s="288"/>
      <c r="G37" s="20">
        <f t="shared" si="1"/>
        <v>241.57717766497464</v>
      </c>
      <c r="H37" s="20">
        <f t="shared" si="2"/>
        <v>10.140871258250993</v>
      </c>
      <c r="I37" s="295"/>
      <c r="J37" s="31"/>
      <c r="L37" s="31">
        <v>387047.78</v>
      </c>
      <c r="M37" s="182">
        <f t="shared" si="3"/>
        <v>1.0045685279187817</v>
      </c>
      <c r="R37" s="31">
        <f t="shared" si="4"/>
        <v>0</v>
      </c>
      <c r="S37" s="31">
        <f t="shared" si="5"/>
        <v>0</v>
      </c>
    </row>
    <row r="38" spans="1:19" ht="31.5" x14ac:dyDescent="0.25">
      <c r="A38" s="26">
        <v>11</v>
      </c>
      <c r="B38" s="214" t="s">
        <v>153</v>
      </c>
      <c r="C38" s="102">
        <f>990</f>
        <v>990</v>
      </c>
      <c r="D38" s="29">
        <f t="shared" si="6"/>
        <v>47144</v>
      </c>
      <c r="E38" s="288">
        <f t="shared" si="0"/>
        <v>2.0999490921432207E-2</v>
      </c>
      <c r="F38" s="288"/>
      <c r="G38" s="20">
        <f t="shared" si="1"/>
        <v>241.57717766497464</v>
      </c>
      <c r="H38" s="20">
        <f t="shared" si="2"/>
        <v>5.0729977492008507</v>
      </c>
      <c r="I38" s="295"/>
      <c r="J38" s="31"/>
      <c r="L38" s="31">
        <v>193621.67</v>
      </c>
      <c r="M38" s="182">
        <f t="shared" si="3"/>
        <v>0.5025380710659898</v>
      </c>
      <c r="R38" s="31">
        <f t="shared" si="4"/>
        <v>0</v>
      </c>
      <c r="S38" s="31">
        <f t="shared" si="5"/>
        <v>0</v>
      </c>
    </row>
    <row r="39" spans="1:19" x14ac:dyDescent="0.25">
      <c r="A39" s="215">
        <v>12</v>
      </c>
      <c r="B39" s="214" t="s">
        <v>145</v>
      </c>
      <c r="C39" s="102">
        <f>5937</f>
        <v>5937</v>
      </c>
      <c r="D39" s="29">
        <f t="shared" si="6"/>
        <v>47144</v>
      </c>
      <c r="E39" s="288">
        <f t="shared" si="0"/>
        <v>0.12593331070761921</v>
      </c>
      <c r="F39" s="288"/>
      <c r="G39" s="20">
        <f t="shared" si="1"/>
        <v>241.57717766497464</v>
      </c>
      <c r="H39" s="20">
        <f t="shared" si="2"/>
        <v>30.422613774752978</v>
      </c>
      <c r="I39" s="295"/>
      <c r="J39" s="31"/>
      <c r="L39" s="31">
        <v>761143.32</v>
      </c>
      <c r="M39" s="182">
        <f t="shared" si="3"/>
        <v>3.0137055837563453</v>
      </c>
      <c r="R39" s="31">
        <f t="shared" si="4"/>
        <v>0</v>
      </c>
      <c r="S39" s="31">
        <f t="shared" si="5"/>
        <v>0</v>
      </c>
    </row>
    <row r="40" spans="1:19" ht="31.5" customHeight="1" thickBot="1" x14ac:dyDescent="0.3">
      <c r="A40" s="289" t="s">
        <v>22</v>
      </c>
      <c r="B40" s="290"/>
      <c r="C40" s="290"/>
      <c r="D40" s="290"/>
      <c r="E40" s="290"/>
      <c r="F40" s="290"/>
      <c r="G40" s="216"/>
      <c r="H40" s="217">
        <f>SUM(H28:H39)</f>
        <v>177.47549549969381</v>
      </c>
      <c r="I40" s="218"/>
      <c r="J40" s="137"/>
      <c r="L40" s="137">
        <f>SUM(L28:L39)</f>
        <v>6133727.2100000018</v>
      </c>
      <c r="M40" s="137">
        <f>L147</f>
        <v>3797000</v>
      </c>
      <c r="N40" s="137">
        <f>L40+M40</f>
        <v>9930727.2100000009</v>
      </c>
      <c r="P40" s="31">
        <v>12851600</v>
      </c>
      <c r="Q40" s="31">
        <f>P40-N40</f>
        <v>2920872.7899999991</v>
      </c>
      <c r="S40" s="31">
        <f>SUM(S28:S39)</f>
        <v>0</v>
      </c>
    </row>
    <row r="41" spans="1:19" ht="36" customHeight="1" thickBot="1" x14ac:dyDescent="0.3">
      <c r="A41" s="291" t="s">
        <v>19</v>
      </c>
      <c r="B41" s="292"/>
      <c r="C41" s="292"/>
      <c r="D41" s="292"/>
      <c r="E41" s="293">
        <f>SUM(E28:F39)</f>
        <v>0.73465340234176146</v>
      </c>
      <c r="F41" s="293"/>
      <c r="G41" s="293"/>
      <c r="H41" s="293"/>
      <c r="I41" s="219"/>
      <c r="J41" s="31"/>
      <c r="L41" s="232">
        <v>33736200</v>
      </c>
      <c r="M41" s="31">
        <f>J41-L41</f>
        <v>-33736200</v>
      </c>
      <c r="S41" s="31">
        <f>S40/20</f>
        <v>0</v>
      </c>
    </row>
    <row r="42" spans="1:19" x14ac:dyDescent="0.25">
      <c r="A42" s="10"/>
      <c r="B42" s="10"/>
      <c r="C42" s="10"/>
      <c r="D42" s="10"/>
      <c r="E42" s="11"/>
      <c r="F42" s="11"/>
      <c r="G42" s="10"/>
      <c r="H42" s="10"/>
      <c r="I42" s="10"/>
      <c r="J42" s="31"/>
    </row>
    <row r="43" spans="1:19" ht="32.25" customHeight="1" x14ac:dyDescent="0.25">
      <c r="A43" s="294" t="s">
        <v>17</v>
      </c>
      <c r="B43" s="294"/>
      <c r="C43" s="294"/>
      <c r="D43" s="294"/>
      <c r="E43" s="294"/>
      <c r="F43" s="294"/>
      <c r="G43" s="294"/>
      <c r="H43" s="294"/>
      <c r="I43" s="294"/>
    </row>
    <row r="44" spans="1:19" ht="16.5" thickBot="1" x14ac:dyDescent="0.3"/>
    <row r="45" spans="1:19" ht="67.5" customHeight="1" thickBot="1" x14ac:dyDescent="0.3">
      <c r="A45" s="12" t="s">
        <v>1</v>
      </c>
      <c r="B45" s="159" t="s">
        <v>26</v>
      </c>
      <c r="C45" s="159" t="s">
        <v>9</v>
      </c>
      <c r="D45" s="159" t="s">
        <v>3</v>
      </c>
      <c r="E45" s="159" t="s">
        <v>10</v>
      </c>
      <c r="F45" s="159" t="s">
        <v>11</v>
      </c>
      <c r="G45" s="159" t="s">
        <v>12</v>
      </c>
      <c r="H45" s="159" t="s">
        <v>6</v>
      </c>
      <c r="I45" s="15" t="s">
        <v>7</v>
      </c>
    </row>
    <row r="46" spans="1:19" ht="16.5" thickBot="1" x14ac:dyDescent="0.3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9" x14ac:dyDescent="0.25">
      <c r="A47" s="273" t="s">
        <v>21</v>
      </c>
      <c r="B47" s="274"/>
      <c r="C47" s="274"/>
      <c r="D47" s="274"/>
      <c r="E47" s="274"/>
      <c r="F47" s="274"/>
      <c r="G47" s="274"/>
      <c r="H47" s="274"/>
      <c r="I47" s="275"/>
    </row>
    <row r="48" spans="1:19" ht="57" customHeight="1" thickBot="1" x14ac:dyDescent="0.3">
      <c r="A48" s="26" t="s">
        <v>102</v>
      </c>
      <c r="B48" s="27" t="s">
        <v>102</v>
      </c>
      <c r="C48" s="102">
        <v>0</v>
      </c>
      <c r="D48" s="29">
        <f>B16</f>
        <v>47144</v>
      </c>
      <c r="E48" s="30">
        <f>C48/D48</f>
        <v>0</v>
      </c>
      <c r="F48" s="102">
        <v>0</v>
      </c>
      <c r="G48" s="103">
        <v>0</v>
      </c>
      <c r="H48" s="20">
        <v>0</v>
      </c>
      <c r="I48" s="295" t="s">
        <v>23</v>
      </c>
    </row>
    <row r="49" spans="1:9" ht="32.25" customHeight="1" thickBot="1" x14ac:dyDescent="0.3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77"/>
    </row>
    <row r="50" spans="1:9" x14ac:dyDescent="0.25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 x14ac:dyDescent="0.25">
      <c r="A51" s="268" t="s">
        <v>24</v>
      </c>
      <c r="B51" s="268"/>
      <c r="C51" s="268"/>
      <c r="D51" s="268"/>
      <c r="E51" s="268"/>
      <c r="F51" s="268"/>
      <c r="G51" s="268"/>
      <c r="H51" s="268"/>
      <c r="I51" s="268"/>
    </row>
    <row r="52" spans="1:9" ht="16.5" thickBot="1" x14ac:dyDescent="0.3"/>
    <row r="53" spans="1:9" ht="79.5" thickBot="1" x14ac:dyDescent="0.3">
      <c r="A53" s="12" t="s">
        <v>1</v>
      </c>
      <c r="B53" s="159" t="s">
        <v>26</v>
      </c>
      <c r="C53" s="159" t="s">
        <v>9</v>
      </c>
      <c r="D53" s="159" t="s">
        <v>3</v>
      </c>
      <c r="E53" s="159" t="s">
        <v>10</v>
      </c>
      <c r="F53" s="159" t="s">
        <v>11</v>
      </c>
      <c r="G53" s="159" t="s">
        <v>12</v>
      </c>
      <c r="H53" s="159" t="s">
        <v>6</v>
      </c>
      <c r="I53" s="15" t="s">
        <v>7</v>
      </c>
    </row>
    <row r="54" spans="1:9" ht="16.5" thickBot="1" x14ac:dyDescent="0.3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 x14ac:dyDescent="0.25">
      <c r="A55" s="273" t="s">
        <v>25</v>
      </c>
      <c r="B55" s="274"/>
      <c r="C55" s="274"/>
      <c r="D55" s="274"/>
      <c r="E55" s="274"/>
      <c r="F55" s="274"/>
      <c r="G55" s="274"/>
      <c r="H55" s="274"/>
      <c r="I55" s="275"/>
    </row>
    <row r="56" spans="1:9" ht="57" customHeight="1" thickBot="1" x14ac:dyDescent="0.3">
      <c r="A56" s="26" t="s">
        <v>102</v>
      </c>
      <c r="B56" s="27" t="s">
        <v>102</v>
      </c>
      <c r="C56" s="102">
        <v>0</v>
      </c>
      <c r="D56" s="29">
        <f>SUM(B16)</f>
        <v>47144</v>
      </c>
      <c r="E56" s="30">
        <f>C56/D56</f>
        <v>0</v>
      </c>
      <c r="F56" s="102">
        <v>0</v>
      </c>
      <c r="G56" s="103">
        <v>0</v>
      </c>
      <c r="H56" s="20">
        <v>0</v>
      </c>
      <c r="I56" s="276" t="s">
        <v>23</v>
      </c>
    </row>
    <row r="57" spans="1:9" ht="31.5" customHeight="1" thickBot="1" x14ac:dyDescent="0.3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77"/>
    </row>
    <row r="58" spans="1:9" x14ac:dyDescent="0.25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 x14ac:dyDescent="0.25">
      <c r="A59" s="272" t="s">
        <v>113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 x14ac:dyDescent="0.3"/>
    <row r="61" spans="1:9" ht="79.5" thickBot="1" x14ac:dyDescent="0.3">
      <c r="A61" s="12" t="s">
        <v>1</v>
      </c>
      <c r="B61" s="159" t="s">
        <v>26</v>
      </c>
      <c r="C61" s="159" t="s">
        <v>9</v>
      </c>
      <c r="D61" s="159" t="s">
        <v>3</v>
      </c>
      <c r="E61" s="159" t="s">
        <v>10</v>
      </c>
      <c r="F61" s="159" t="s">
        <v>11</v>
      </c>
      <c r="G61" s="159" t="s">
        <v>12</v>
      </c>
      <c r="H61" s="159" t="s">
        <v>6</v>
      </c>
      <c r="I61" s="15" t="s">
        <v>7</v>
      </c>
    </row>
    <row r="62" spans="1:9" ht="16.5" thickBot="1" x14ac:dyDescent="0.3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 x14ac:dyDescent="0.25">
      <c r="A63" s="273" t="s">
        <v>114</v>
      </c>
      <c r="B63" s="274"/>
      <c r="C63" s="274"/>
      <c r="D63" s="274"/>
      <c r="E63" s="274"/>
      <c r="F63" s="274"/>
      <c r="G63" s="274"/>
      <c r="H63" s="274"/>
      <c r="I63" s="275"/>
    </row>
    <row r="64" spans="1:9" ht="57" customHeight="1" thickBot="1" x14ac:dyDescent="0.3">
      <c r="A64" s="26" t="s">
        <v>102</v>
      </c>
      <c r="B64" s="27" t="s">
        <v>102</v>
      </c>
      <c r="C64" s="102">
        <v>0</v>
      </c>
      <c r="D64" s="29">
        <f>SUM(B16)</f>
        <v>47144</v>
      </c>
      <c r="E64" s="30">
        <f>C64/D64</f>
        <v>0</v>
      </c>
      <c r="F64" s="102">
        <v>0</v>
      </c>
      <c r="G64" s="103">
        <v>0</v>
      </c>
      <c r="H64" s="20">
        <v>0</v>
      </c>
      <c r="I64" s="276" t="s">
        <v>23</v>
      </c>
    </row>
    <row r="65" spans="1:9" ht="32.25" customHeight="1" thickBot="1" x14ac:dyDescent="0.3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77"/>
    </row>
    <row r="66" spans="1:9" x14ac:dyDescent="0.25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 x14ac:dyDescent="0.25">
      <c r="A67" s="268" t="s">
        <v>112</v>
      </c>
      <c r="B67" s="268"/>
      <c r="C67" s="268"/>
      <c r="D67" s="268"/>
      <c r="E67" s="268"/>
      <c r="F67" s="268"/>
      <c r="G67" s="268"/>
      <c r="H67" s="268"/>
      <c r="I67" s="268"/>
    </row>
    <row r="69" spans="1:9" x14ac:dyDescent="0.25">
      <c r="B69"/>
      <c r="C69" s="166"/>
      <c r="D69" s="176"/>
      <c r="E69" s="176"/>
      <c r="F69" s="176"/>
      <c r="G69" s="9"/>
      <c r="H69" s="31"/>
      <c r="I69" s="158"/>
    </row>
    <row r="70" spans="1:9" ht="16.5" thickBot="1" x14ac:dyDescent="0.3">
      <c r="B70"/>
      <c r="C70" s="166"/>
      <c r="D70" s="31"/>
      <c r="E70" s="31"/>
      <c r="F70" s="31"/>
      <c r="H70" s="31"/>
      <c r="I70" s="158"/>
    </row>
    <row r="71" spans="1:9" ht="35.25" customHeight="1" thickBot="1" x14ac:dyDescent="0.3">
      <c r="A71" s="65"/>
      <c r="B71" s="66"/>
      <c r="D71" s="278" t="s">
        <v>86</v>
      </c>
      <c r="E71" s="279"/>
      <c r="F71" s="279"/>
      <c r="G71" s="280"/>
      <c r="H71" s="68" t="s">
        <v>87</v>
      </c>
      <c r="I71" s="158"/>
    </row>
    <row r="72" spans="1:9" ht="35.25" customHeight="1" x14ac:dyDescent="0.25">
      <c r="A72" s="65"/>
      <c r="B72" s="66"/>
      <c r="D72" s="150"/>
      <c r="E72" s="151"/>
      <c r="F72" s="152"/>
      <c r="G72" s="177"/>
      <c r="H72" s="148"/>
      <c r="I72" s="158"/>
    </row>
    <row r="73" spans="1:9" ht="16.5" thickBot="1" x14ac:dyDescent="0.3">
      <c r="A73" s="63"/>
      <c r="B73" s="64"/>
      <c r="D73" s="89">
        <f>SUM(H40)</f>
        <v>177.47549549969381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177.47549549969381</v>
      </c>
      <c r="I73" s="158"/>
    </row>
    <row r="74" spans="1:9" x14ac:dyDescent="0.25">
      <c r="B74"/>
      <c r="C74" s="166"/>
      <c r="D74" s="31"/>
      <c r="E74" s="31"/>
      <c r="F74" s="31"/>
      <c r="H74" s="31"/>
      <c r="I74" s="158"/>
    </row>
    <row r="75" spans="1:9" ht="31.5" customHeight="1" x14ac:dyDescent="0.25">
      <c r="A75" s="264" t="s">
        <v>30</v>
      </c>
      <c r="B75" s="264"/>
      <c r="C75" s="264"/>
      <c r="D75" s="264"/>
      <c r="E75" s="264"/>
      <c r="F75" s="264"/>
      <c r="G75" s="264"/>
      <c r="H75" s="264"/>
      <c r="I75" s="264"/>
    </row>
    <row r="77" spans="1:9" x14ac:dyDescent="0.25">
      <c r="A77" s="281" t="s">
        <v>31</v>
      </c>
      <c r="B77" s="281"/>
      <c r="C77" s="281"/>
      <c r="D77" s="281"/>
      <c r="E77" s="281"/>
      <c r="F77" s="281"/>
      <c r="G77" s="281"/>
      <c r="H77" s="281"/>
      <c r="I77" s="281"/>
    </row>
    <row r="78" spans="1:9" ht="16.5" thickBot="1" x14ac:dyDescent="0.3"/>
    <row r="79" spans="1:9" ht="81.75" customHeight="1" x14ac:dyDescent="0.25">
      <c r="A79" s="33" t="s">
        <v>1</v>
      </c>
      <c r="B79" s="164" t="s">
        <v>32</v>
      </c>
      <c r="C79" s="164" t="s">
        <v>33</v>
      </c>
      <c r="D79" s="164" t="s">
        <v>34</v>
      </c>
      <c r="E79" s="164" t="s">
        <v>35</v>
      </c>
      <c r="F79" s="164" t="s">
        <v>36</v>
      </c>
      <c r="G79" s="164" t="s">
        <v>37</v>
      </c>
      <c r="H79" s="164" t="s">
        <v>38</v>
      </c>
      <c r="I79" s="35" t="s">
        <v>39</v>
      </c>
    </row>
    <row r="80" spans="1: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 x14ac:dyDescent="0.25">
      <c r="A81" s="282" t="s">
        <v>42</v>
      </c>
      <c r="B81" s="283"/>
      <c r="C81" s="283"/>
      <c r="D81" s="283"/>
      <c r="E81" s="283"/>
      <c r="F81" s="283"/>
      <c r="G81" s="283"/>
      <c r="H81" s="283"/>
      <c r="I81" s="284"/>
    </row>
    <row r="82" spans="1:16" x14ac:dyDescent="0.25">
      <c r="A82" s="167">
        <v>1</v>
      </c>
      <c r="B82" s="168" t="s">
        <v>158</v>
      </c>
      <c r="C82" s="169" t="s">
        <v>163</v>
      </c>
      <c r="D82" s="185">
        <v>10778.443113772455</v>
      </c>
      <c r="E82" s="171">
        <f>SUM(B19)</f>
        <v>34634.5</v>
      </c>
      <c r="F82" s="172">
        <f>SUM(B20)</f>
        <v>0.73465340234176146</v>
      </c>
      <c r="G82" s="168">
        <f>D82*F82/E82</f>
        <v>0.22862809930791736</v>
      </c>
      <c r="H82" s="170">
        <v>8.35</v>
      </c>
      <c r="I82" s="91">
        <f>G82*H82</f>
        <v>1.9090446292211098</v>
      </c>
      <c r="L82" s="31">
        <f>D82*H82</f>
        <v>90000</v>
      </c>
      <c r="M82" s="31">
        <f>400000*0.9</f>
        <v>360000</v>
      </c>
      <c r="N82" s="31">
        <f>M82/4</f>
        <v>90000</v>
      </c>
      <c r="O82" s="31">
        <f>N82/H82</f>
        <v>10778.443113772455</v>
      </c>
      <c r="P82" s="31">
        <f>O82/H82</f>
        <v>1290.8315106314317</v>
      </c>
    </row>
    <row r="83" spans="1:16" x14ac:dyDescent="0.25">
      <c r="A83" s="167">
        <v>2</v>
      </c>
      <c r="B83" s="168" t="s">
        <v>159</v>
      </c>
      <c r="C83" s="169" t="s">
        <v>179</v>
      </c>
      <c r="D83" s="185">
        <v>7.2157122133445579</v>
      </c>
      <c r="E83" s="171">
        <f>SUM(B19)</f>
        <v>34634.5</v>
      </c>
      <c r="F83" s="172">
        <f>SUM(B20)</f>
        <v>0.73465340234176146</v>
      </c>
      <c r="G83" s="168">
        <f>D83*F83/E83</f>
        <v>1.5305685163211774E-4</v>
      </c>
      <c r="H83" s="170">
        <v>6652.15</v>
      </c>
      <c r="I83" s="91">
        <f>G83*H83</f>
        <v>1.018157135584592</v>
      </c>
      <c r="L83" s="31">
        <f>D83*H83</f>
        <v>48000</v>
      </c>
      <c r="M83" s="31">
        <v>220000</v>
      </c>
      <c r="N83" s="31">
        <f>M83/4</f>
        <v>55000</v>
      </c>
      <c r="O83" s="31">
        <f>N83/H83</f>
        <v>8.2680035777906404</v>
      </c>
      <c r="P83" s="31">
        <f>O83/H83</f>
        <v>1.2429069665883424E-3</v>
      </c>
    </row>
    <row r="84" spans="1:16" ht="16.5" thickBot="1" x14ac:dyDescent="0.3">
      <c r="A84" s="6">
        <v>3</v>
      </c>
      <c r="B84" s="40" t="s">
        <v>160</v>
      </c>
      <c r="C84" s="7" t="s">
        <v>164</v>
      </c>
      <c r="D84" s="103">
        <v>68.728522336769757</v>
      </c>
      <c r="E84" s="19">
        <f>SUM(B19)</f>
        <v>34634.5</v>
      </c>
      <c r="F84" s="20">
        <f>SUM(B20)</f>
        <v>0.73465340234176146</v>
      </c>
      <c r="G84" s="7">
        <f t="shared" ref="G84" si="8">D84*F84/E84</f>
        <v>1.4578424049034823E-3</v>
      </c>
      <c r="H84" s="103">
        <v>2037</v>
      </c>
      <c r="I84" s="91">
        <f>G84*H84</f>
        <v>2.9696249787883935</v>
      </c>
      <c r="L84" s="31">
        <f>D84*H84</f>
        <v>140000</v>
      </c>
      <c r="M84" s="31">
        <f>789000*0.5</f>
        <v>394500</v>
      </c>
      <c r="N84" s="31">
        <f>M84/4</f>
        <v>98625</v>
      </c>
      <c r="O84" s="31">
        <f>N84/H84</f>
        <v>48.416789396170842</v>
      </c>
      <c r="P84" s="31">
        <f>O84/H84</f>
        <v>2.3768674224924322E-2</v>
      </c>
    </row>
    <row r="85" spans="1:16" ht="31.5" customHeight="1" thickBot="1" x14ac:dyDescent="0.3">
      <c r="A85" s="285" t="s">
        <v>50</v>
      </c>
      <c r="B85" s="286"/>
      <c r="C85" s="286"/>
      <c r="D85" s="286"/>
      <c r="E85" s="286"/>
      <c r="F85" s="286"/>
      <c r="G85" s="287"/>
      <c r="H85" s="22"/>
      <c r="I85" s="92">
        <f>SUM(I82:I84)</f>
        <v>5.8968267435940955</v>
      </c>
      <c r="L85" s="187">
        <f>SUM(L82:L84)</f>
        <v>278000</v>
      </c>
      <c r="M85" s="63"/>
      <c r="N85" s="63"/>
      <c r="O85" s="63"/>
      <c r="P85" s="63"/>
    </row>
    <row r="86" spans="1:16" x14ac:dyDescent="0.25">
      <c r="L86" s="63"/>
      <c r="M86" s="63"/>
      <c r="N86" s="63"/>
      <c r="O86" s="63"/>
      <c r="P86" s="63"/>
    </row>
    <row r="87" spans="1:16" x14ac:dyDescent="0.25">
      <c r="A87" s="268" t="s">
        <v>44</v>
      </c>
      <c r="B87" s="268"/>
      <c r="C87" s="268"/>
      <c r="D87" s="268"/>
      <c r="E87" s="268"/>
      <c r="F87" s="268"/>
      <c r="G87" s="268"/>
      <c r="H87" s="268"/>
      <c r="I87" s="268"/>
      <c r="L87" s="130"/>
      <c r="M87" s="63"/>
      <c r="N87" s="63"/>
      <c r="O87" s="63"/>
      <c r="P87" s="63"/>
    </row>
    <row r="88" spans="1:16" ht="16.5" thickBot="1" x14ac:dyDescent="0.3"/>
    <row r="89" spans="1:16" ht="81" customHeight="1" x14ac:dyDescent="0.25">
      <c r="A89" s="33" t="s">
        <v>1</v>
      </c>
      <c r="B89" s="164" t="s">
        <v>32</v>
      </c>
      <c r="C89" s="164" t="s">
        <v>33</v>
      </c>
      <c r="D89" s="164" t="s">
        <v>34</v>
      </c>
      <c r="E89" s="164" t="s">
        <v>35</v>
      </c>
      <c r="F89" s="164" t="s">
        <v>36</v>
      </c>
      <c r="G89" s="164" t="s">
        <v>37</v>
      </c>
      <c r="H89" s="164" t="s">
        <v>38</v>
      </c>
      <c r="I89" s="35" t="s">
        <v>39</v>
      </c>
    </row>
    <row r="90" spans="1:16" ht="16.5" thickBot="1" x14ac:dyDescent="0.3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 x14ac:dyDescent="0.25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 x14ac:dyDescent="0.3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34634.5</v>
      </c>
      <c r="F92" s="126">
        <f>SUM(B20)</f>
        <v>0.73465340234176146</v>
      </c>
      <c r="G92" s="62">
        <f>D92*F92/E92</f>
        <v>0</v>
      </c>
      <c r="H92" s="103">
        <v>0</v>
      </c>
      <c r="I92" s="127">
        <f t="shared" ref="I92" si="9">G92*H92</f>
        <v>0</v>
      </c>
    </row>
    <row r="93" spans="1:16" ht="32.25" customHeight="1" thickBot="1" x14ac:dyDescent="0.3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 x14ac:dyDescent="0.25"/>
    <row r="95" spans="1:16" x14ac:dyDescent="0.25">
      <c r="A95" s="268" t="s">
        <v>46</v>
      </c>
      <c r="B95" s="268"/>
      <c r="C95" s="268"/>
      <c r="D95" s="268"/>
      <c r="E95" s="268"/>
      <c r="F95" s="268"/>
      <c r="G95" s="268"/>
      <c r="H95" s="268"/>
      <c r="I95" s="268"/>
    </row>
    <row r="96" spans="1:16" ht="9" customHeight="1" thickBot="1" x14ac:dyDescent="0.3"/>
    <row r="97" spans="1:10" ht="82.5" customHeight="1" x14ac:dyDescent="0.25">
      <c r="A97" s="33" t="s">
        <v>1</v>
      </c>
      <c r="B97" s="164" t="s">
        <v>32</v>
      </c>
      <c r="C97" s="164" t="s">
        <v>33</v>
      </c>
      <c r="D97" s="164" t="s">
        <v>34</v>
      </c>
      <c r="E97" s="164" t="s">
        <v>35</v>
      </c>
      <c r="F97" s="164" t="s">
        <v>36</v>
      </c>
      <c r="G97" s="164" t="s">
        <v>37</v>
      </c>
      <c r="H97" s="164" t="s">
        <v>38</v>
      </c>
      <c r="I97" s="35" t="s">
        <v>39</v>
      </c>
    </row>
    <row r="98" spans="1:10" ht="16.5" thickBot="1" x14ac:dyDescent="0.3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 x14ac:dyDescent="0.25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 x14ac:dyDescent="0.3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34634.5</v>
      </c>
      <c r="F100" s="126">
        <f>SUM(B20)</f>
        <v>0.73465340234176146</v>
      </c>
      <c r="G100" s="62">
        <f>D100*F100/E100</f>
        <v>0</v>
      </c>
      <c r="H100" s="27">
        <v>0</v>
      </c>
      <c r="I100" s="127">
        <f t="shared" ref="I100" si="10">G100*H100</f>
        <v>0</v>
      </c>
    </row>
    <row r="101" spans="1:10" ht="33" customHeight="1" thickBot="1" x14ac:dyDescent="0.3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 x14ac:dyDescent="0.25">
      <c r="A103" s="268" t="s">
        <v>48</v>
      </c>
      <c r="B103" s="268"/>
      <c r="C103" s="268"/>
      <c r="D103" s="268"/>
      <c r="E103" s="268"/>
      <c r="F103" s="268"/>
      <c r="G103" s="268"/>
      <c r="H103" s="268"/>
      <c r="I103" s="268"/>
    </row>
    <row r="104" spans="1:10" ht="16.5" thickBot="1" x14ac:dyDescent="0.3"/>
    <row r="105" spans="1:10" ht="82.5" customHeight="1" x14ac:dyDescent="0.25">
      <c r="A105" s="33" t="s">
        <v>1</v>
      </c>
      <c r="B105" s="164" t="s">
        <v>32</v>
      </c>
      <c r="C105" s="164" t="s">
        <v>33</v>
      </c>
      <c r="D105" s="164" t="s">
        <v>34</v>
      </c>
      <c r="E105" s="164" t="s">
        <v>35</v>
      </c>
      <c r="F105" s="164" t="s">
        <v>36</v>
      </c>
      <c r="G105" s="164" t="s">
        <v>37</v>
      </c>
      <c r="H105" s="164" t="s">
        <v>38</v>
      </c>
      <c r="I105" s="41" t="s">
        <v>39</v>
      </c>
      <c r="J105" s="43" t="s">
        <v>56</v>
      </c>
    </row>
    <row r="106" spans="1:10" ht="16.5" thickBot="1" x14ac:dyDescent="0.3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 x14ac:dyDescent="0.25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 x14ac:dyDescent="0.3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34634.5</v>
      </c>
      <c r="F108" s="20">
        <f>SUM(B20)</f>
        <v>0.73465340234176146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 x14ac:dyDescent="0.3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 x14ac:dyDescent="0.25">
      <c r="A111" s="268" t="s">
        <v>54</v>
      </c>
      <c r="B111" s="268"/>
      <c r="C111" s="268"/>
      <c r="D111" s="268"/>
      <c r="E111" s="268"/>
      <c r="F111" s="268"/>
      <c r="G111" s="268"/>
      <c r="H111" s="268"/>
      <c r="I111" s="268"/>
    </row>
    <row r="112" spans="1:10" ht="16.5" thickBot="1" x14ac:dyDescent="0.3"/>
    <row r="113" spans="1:21" ht="84.75" customHeight="1" x14ac:dyDescent="0.25">
      <c r="A113" s="33" t="s">
        <v>1</v>
      </c>
      <c r="B113" s="164" t="s">
        <v>32</v>
      </c>
      <c r="C113" s="164" t="s">
        <v>33</v>
      </c>
      <c r="D113" s="164" t="s">
        <v>34</v>
      </c>
      <c r="E113" s="164" t="s">
        <v>35</v>
      </c>
      <c r="F113" s="164" t="s">
        <v>36</v>
      </c>
      <c r="G113" s="164" t="s">
        <v>37</v>
      </c>
      <c r="H113" s="164" t="s">
        <v>38</v>
      </c>
      <c r="I113" s="41" t="s">
        <v>39</v>
      </c>
      <c r="J113" s="43" t="s">
        <v>56</v>
      </c>
    </row>
    <row r="114" spans="1:21" ht="16.5" thickBot="1" x14ac:dyDescent="0.3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1" ht="15.75" customHeight="1" x14ac:dyDescent="0.25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1" ht="16.5" thickBot="1" x14ac:dyDescent="0.3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34634.5</v>
      </c>
      <c r="F116" s="20">
        <f>SUM(B20)</f>
        <v>0.73465340234176146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1" ht="32.25" customHeight="1" thickBot="1" x14ac:dyDescent="0.3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56">
        <f>SUM(I116:I116)</f>
        <v>0</v>
      </c>
      <c r="J117" s="105"/>
    </row>
    <row r="119" spans="1:21" x14ac:dyDescent="0.25">
      <c r="A119" s="268" t="s">
        <v>59</v>
      </c>
      <c r="B119" s="268"/>
      <c r="C119" s="268"/>
      <c r="D119" s="268"/>
      <c r="E119" s="268"/>
      <c r="F119" s="268"/>
      <c r="G119" s="268"/>
      <c r="H119" s="268"/>
      <c r="I119" s="268"/>
    </row>
    <row r="120" spans="1:21" ht="16.5" thickBot="1" x14ac:dyDescent="0.3"/>
    <row r="121" spans="1:21" ht="82.5" customHeight="1" x14ac:dyDescent="0.25">
      <c r="A121" s="33" t="s">
        <v>1</v>
      </c>
      <c r="B121" s="164" t="s">
        <v>104</v>
      </c>
      <c r="C121" s="164" t="s">
        <v>33</v>
      </c>
      <c r="D121" s="164" t="s">
        <v>61</v>
      </c>
      <c r="E121" s="164" t="s">
        <v>35</v>
      </c>
      <c r="F121" s="164" t="s">
        <v>36</v>
      </c>
      <c r="G121" s="164" t="s">
        <v>37</v>
      </c>
      <c r="H121" s="164" t="s">
        <v>38</v>
      </c>
      <c r="I121" s="35" t="s">
        <v>39</v>
      </c>
    </row>
    <row r="122" spans="1:21" ht="16.5" thickBot="1" x14ac:dyDescent="0.3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1" x14ac:dyDescent="0.25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</row>
    <row r="124" spans="1:21" x14ac:dyDescent="0.25">
      <c r="A124" s="67">
        <v>1</v>
      </c>
      <c r="B124" s="123" t="s">
        <v>136</v>
      </c>
      <c r="C124" s="62" t="s">
        <v>103</v>
      </c>
      <c r="D124" s="102">
        <v>1</v>
      </c>
      <c r="E124" s="19">
        <f>SUM(B19)</f>
        <v>34634.5</v>
      </c>
      <c r="F124" s="20">
        <f>SUM(B20)</f>
        <v>0.73465340234176146</v>
      </c>
      <c r="G124" s="7">
        <f>D124*F124/E124</f>
        <v>2.1211606991345666E-5</v>
      </c>
      <c r="H124" s="103">
        <v>292137.55</v>
      </c>
      <c r="I124" s="91">
        <f>G124*H124</f>
        <v>6.1967068980145941</v>
      </c>
      <c r="J124" s="176"/>
      <c r="L124" s="31">
        <v>233000</v>
      </c>
      <c r="M124" s="157">
        <f>L124/12</f>
        <v>19416.666666666668</v>
      </c>
      <c r="P124" s="31"/>
      <c r="Q124" s="63"/>
      <c r="R124" s="130"/>
      <c r="S124" s="186"/>
      <c r="T124" s="186"/>
      <c r="U124" s="63"/>
    </row>
    <row r="125" spans="1:21" x14ac:dyDescent="0.25">
      <c r="A125" s="67">
        <v>2</v>
      </c>
      <c r="B125" s="124" t="s">
        <v>137</v>
      </c>
      <c r="C125" s="62" t="s">
        <v>103</v>
      </c>
      <c r="D125" s="102">
        <v>1</v>
      </c>
      <c r="E125" s="19">
        <f>SUM(B19)</f>
        <v>34634.5</v>
      </c>
      <c r="F125" s="20">
        <f>SUM(B20)</f>
        <v>0.73465340234176146</v>
      </c>
      <c r="G125" s="7">
        <f t="shared" ref="G125:G132" si="11">D125*F125/E125</f>
        <v>2.1211606991345666E-5</v>
      </c>
      <c r="H125" s="103">
        <v>262924.58</v>
      </c>
      <c r="I125" s="91">
        <f t="shared" ref="I125:I132" si="12">G125*H125</f>
        <v>5.5770528593246231</v>
      </c>
      <c r="J125" s="176"/>
      <c r="L125" s="31">
        <v>210000</v>
      </c>
      <c r="M125" s="157">
        <f t="shared" ref="M125:M132" si="13">L125/12</f>
        <v>17500</v>
      </c>
      <c r="P125" s="31"/>
      <c r="Q125" s="63"/>
      <c r="R125" s="130"/>
      <c r="S125" s="186"/>
      <c r="T125" s="186"/>
      <c r="U125" s="63"/>
    </row>
    <row r="126" spans="1:21" ht="31.5" x14ac:dyDescent="0.25">
      <c r="A126" s="67">
        <v>3</v>
      </c>
      <c r="B126" s="123" t="s">
        <v>181</v>
      </c>
      <c r="C126" s="62" t="s">
        <v>103</v>
      </c>
      <c r="D126" s="102">
        <v>1</v>
      </c>
      <c r="E126" s="19">
        <f>SUM(B19)</f>
        <v>34634.5</v>
      </c>
      <c r="F126" s="20">
        <f>SUM(B20)</f>
        <v>0.73465340234176146</v>
      </c>
      <c r="G126" s="7">
        <f t="shared" si="11"/>
        <v>2.1211606991345666E-5</v>
      </c>
      <c r="H126" s="103">
        <v>268686.57</v>
      </c>
      <c r="I126" s="91">
        <f t="shared" si="12"/>
        <v>5.6992739266926868</v>
      </c>
      <c r="J126" s="176"/>
      <c r="L126" s="31">
        <v>214000</v>
      </c>
      <c r="M126" s="157">
        <f t="shared" si="13"/>
        <v>17833.333333333332</v>
      </c>
      <c r="P126" s="31"/>
      <c r="Q126" s="63"/>
      <c r="R126" s="130"/>
      <c r="S126" s="186"/>
      <c r="T126" s="186"/>
      <c r="U126" s="63"/>
    </row>
    <row r="127" spans="1:21" x14ac:dyDescent="0.25">
      <c r="A127" s="67">
        <v>4</v>
      </c>
      <c r="B127" s="124" t="s">
        <v>138</v>
      </c>
      <c r="C127" s="62" t="s">
        <v>103</v>
      </c>
      <c r="D127" s="102">
        <v>1</v>
      </c>
      <c r="E127" s="19">
        <f>SUM(B$19)</f>
        <v>34634.5</v>
      </c>
      <c r="F127" s="20">
        <f>SUM(B$20)</f>
        <v>0.73465340234176146</v>
      </c>
      <c r="G127" s="7">
        <f t="shared" si="11"/>
        <v>2.1211606991345666E-5</v>
      </c>
      <c r="H127" s="103">
        <v>148619.07</v>
      </c>
      <c r="I127" s="91">
        <f>G127*H127</f>
        <v>3.1524493042592909</v>
      </c>
      <c r="J127" s="176"/>
      <c r="L127" s="31">
        <v>118000</v>
      </c>
      <c r="M127" s="157">
        <f t="shared" si="13"/>
        <v>9833.3333333333339</v>
      </c>
      <c r="P127" s="31"/>
      <c r="Q127" s="63"/>
      <c r="R127" s="130"/>
      <c r="S127" s="186"/>
      <c r="T127" s="186"/>
      <c r="U127" s="63"/>
    </row>
    <row r="128" spans="1:21" x14ac:dyDescent="0.25">
      <c r="A128" s="67">
        <v>5</v>
      </c>
      <c r="B128" s="124" t="s">
        <v>139</v>
      </c>
      <c r="C128" s="62" t="s">
        <v>103</v>
      </c>
      <c r="D128" s="102">
        <v>1</v>
      </c>
      <c r="E128" s="19">
        <f t="shared" ref="E128:E146" si="14">SUM(B$19)</f>
        <v>34634.5</v>
      </c>
      <c r="F128" s="20">
        <f t="shared" ref="F128:F146" si="15">SUM(B$20)</f>
        <v>0.73465340234176146</v>
      </c>
      <c r="G128" s="7">
        <f t="shared" si="11"/>
        <v>2.1211606991345666E-5</v>
      </c>
      <c r="H128" s="103">
        <v>147484.70000000001</v>
      </c>
      <c r="I128" s="91">
        <f t="shared" si="12"/>
        <v>3.1283874936365184</v>
      </c>
      <c r="J128" s="176"/>
      <c r="L128" s="31">
        <v>117000</v>
      </c>
      <c r="M128" s="157">
        <f t="shared" si="13"/>
        <v>9750</v>
      </c>
      <c r="P128" s="31"/>
      <c r="Q128" s="63"/>
      <c r="R128" s="130"/>
      <c r="S128" s="186"/>
      <c r="T128" s="186"/>
      <c r="U128" s="63"/>
    </row>
    <row r="129" spans="1:21" x14ac:dyDescent="0.25">
      <c r="A129" s="67">
        <v>6</v>
      </c>
      <c r="B129" s="124" t="s">
        <v>140</v>
      </c>
      <c r="C129" s="62" t="s">
        <v>103</v>
      </c>
      <c r="D129" s="102">
        <v>1</v>
      </c>
      <c r="E129" s="19">
        <f t="shared" si="14"/>
        <v>34634.5</v>
      </c>
      <c r="F129" s="20">
        <f t="shared" si="15"/>
        <v>0.73465340234176146</v>
      </c>
      <c r="G129" s="7">
        <f t="shared" si="11"/>
        <v>2.1211606991345666E-5</v>
      </c>
      <c r="H129" s="103">
        <v>146350.32999999999</v>
      </c>
      <c r="I129" s="91">
        <f t="shared" si="12"/>
        <v>3.1043256830137449</v>
      </c>
      <c r="J129" s="176"/>
      <c r="L129" s="31">
        <v>117000</v>
      </c>
      <c r="M129" s="157">
        <f t="shared" si="13"/>
        <v>9750</v>
      </c>
      <c r="P129" s="31"/>
      <c r="Q129" s="63"/>
      <c r="R129" s="130"/>
      <c r="S129" s="186"/>
      <c r="T129" s="186"/>
      <c r="U129" s="63"/>
    </row>
    <row r="130" spans="1:21" x14ac:dyDescent="0.25">
      <c r="A130" s="67">
        <v>7</v>
      </c>
      <c r="B130" s="124" t="s">
        <v>141</v>
      </c>
      <c r="C130" s="62" t="s">
        <v>103</v>
      </c>
      <c r="D130" s="102">
        <v>1</v>
      </c>
      <c r="E130" s="19">
        <f t="shared" si="14"/>
        <v>34634.5</v>
      </c>
      <c r="F130" s="20">
        <f t="shared" si="15"/>
        <v>0.73465340234176146</v>
      </c>
      <c r="G130" s="7">
        <f t="shared" si="11"/>
        <v>2.1211606991345666E-5</v>
      </c>
      <c r="H130" s="103">
        <v>162686.85</v>
      </c>
      <c r="I130" s="91">
        <f t="shared" si="12"/>
        <v>3.4508495248600037</v>
      </c>
      <c r="J130" s="176"/>
      <c r="L130" s="31">
        <v>130000</v>
      </c>
      <c r="M130" s="157">
        <f t="shared" si="13"/>
        <v>10833.333333333334</v>
      </c>
      <c r="P130" s="31"/>
      <c r="Q130" s="63"/>
      <c r="R130" s="130"/>
      <c r="S130" s="186"/>
      <c r="T130" s="186"/>
      <c r="U130" s="63"/>
    </row>
    <row r="131" spans="1:21" x14ac:dyDescent="0.25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4"/>
        <v>34634.5</v>
      </c>
      <c r="F131" s="20">
        <f t="shared" si="15"/>
        <v>0.73465340234176146</v>
      </c>
      <c r="G131" s="7">
        <f t="shared" si="11"/>
        <v>2.1211606991345666E-5</v>
      </c>
      <c r="H131" s="103">
        <v>153157.19</v>
      </c>
      <c r="I131" s="91">
        <f>G131*H131</f>
        <v>3.2487101221788564</v>
      </c>
      <c r="J131" s="176"/>
      <c r="L131" s="31">
        <v>122000</v>
      </c>
      <c r="M131" s="157">
        <f t="shared" si="13"/>
        <v>10166.666666666666</v>
      </c>
      <c r="P131" s="31"/>
      <c r="Q131" s="63"/>
      <c r="R131" s="130"/>
      <c r="S131" s="186"/>
      <c r="T131" s="186"/>
      <c r="U131" s="63"/>
    </row>
    <row r="132" spans="1:21" x14ac:dyDescent="0.25">
      <c r="A132" s="67">
        <v>9</v>
      </c>
      <c r="B132" s="124" t="s">
        <v>142</v>
      </c>
      <c r="C132" s="62" t="s">
        <v>103</v>
      </c>
      <c r="D132" s="102">
        <v>1</v>
      </c>
      <c r="E132" s="19">
        <f t="shared" si="14"/>
        <v>34634.5</v>
      </c>
      <c r="F132" s="20">
        <f t="shared" si="15"/>
        <v>0.73465340234176146</v>
      </c>
      <c r="G132" s="7">
        <f t="shared" si="11"/>
        <v>2.1211606991345666E-5</v>
      </c>
      <c r="H132" s="103">
        <v>99178.87</v>
      </c>
      <c r="I132" s="91">
        <f t="shared" si="12"/>
        <v>2.1037432122857629</v>
      </c>
      <c r="J132" s="176"/>
      <c r="L132" s="31">
        <v>79000</v>
      </c>
      <c r="M132" s="157">
        <f t="shared" si="13"/>
        <v>6583.333333333333</v>
      </c>
      <c r="P132" s="31"/>
      <c r="Q132" s="63"/>
      <c r="R132" s="130"/>
      <c r="S132" s="186"/>
      <c r="T132" s="186"/>
      <c r="U132" s="63"/>
    </row>
    <row r="133" spans="1:21" x14ac:dyDescent="0.25">
      <c r="A133" s="67">
        <v>10</v>
      </c>
      <c r="B133" s="124" t="s">
        <v>143</v>
      </c>
      <c r="C133" s="62" t="s">
        <v>103</v>
      </c>
      <c r="D133" s="102">
        <v>8</v>
      </c>
      <c r="E133" s="19">
        <f t="shared" si="14"/>
        <v>34634.5</v>
      </c>
      <c r="F133" s="20">
        <f t="shared" si="15"/>
        <v>0.73465340234176146</v>
      </c>
      <c r="G133" s="7">
        <f>D133*F133/E133</f>
        <v>1.6969285593076533E-4</v>
      </c>
      <c r="H133" s="237">
        <v>132844.15</v>
      </c>
      <c r="I133" s="91">
        <v>66.7</v>
      </c>
      <c r="J133" s="176"/>
      <c r="L133" s="31">
        <v>850000</v>
      </c>
      <c r="M133" s="157">
        <f>L133/12</f>
        <v>70833.333333333328</v>
      </c>
      <c r="P133" s="31"/>
      <c r="Q133" s="63"/>
      <c r="R133" s="130"/>
      <c r="S133" s="186"/>
      <c r="T133" s="186"/>
      <c r="U133" s="63"/>
    </row>
    <row r="134" spans="1:21" ht="31.5" x14ac:dyDescent="0.25">
      <c r="A134" s="67">
        <v>11</v>
      </c>
      <c r="B134" s="124" t="s">
        <v>144</v>
      </c>
      <c r="C134" s="62" t="s">
        <v>103</v>
      </c>
      <c r="D134" s="102">
        <v>2</v>
      </c>
      <c r="E134" s="19">
        <f t="shared" si="14"/>
        <v>34634.5</v>
      </c>
      <c r="F134" s="20">
        <f t="shared" si="15"/>
        <v>0.73465340234176146</v>
      </c>
      <c r="G134" s="7">
        <f t="shared" ref="G134:G146" si="16">D134*F134/E134</f>
        <v>4.2423213982691331E-5</v>
      </c>
      <c r="H134" s="103">
        <v>108911.81</v>
      </c>
      <c r="I134" s="91">
        <f t="shared" ref="I134:I146" si="17">G134*H134</f>
        <v>4.6203890208722216</v>
      </c>
      <c r="J134" s="176"/>
      <c r="L134" s="31">
        <v>174000</v>
      </c>
      <c r="M134" s="157">
        <f t="shared" ref="M134:M146" si="18">E134*I134</f>
        <v>160024.86354339897</v>
      </c>
      <c r="P134" s="31"/>
      <c r="Q134" s="63"/>
      <c r="R134" s="130"/>
      <c r="S134" s="186"/>
      <c r="T134" s="186"/>
      <c r="U134" s="63"/>
    </row>
    <row r="135" spans="1:21" x14ac:dyDescent="0.25">
      <c r="A135" s="67">
        <v>12</v>
      </c>
      <c r="B135" s="124" t="s">
        <v>155</v>
      </c>
      <c r="C135" s="62" t="s">
        <v>103</v>
      </c>
      <c r="D135" s="102">
        <v>7</v>
      </c>
      <c r="E135" s="19">
        <f t="shared" si="14"/>
        <v>34634.5</v>
      </c>
      <c r="F135" s="20">
        <f t="shared" si="15"/>
        <v>0.73465340234176146</v>
      </c>
      <c r="G135" s="7">
        <f t="shared" si="16"/>
        <v>1.4848124893941967E-4</v>
      </c>
      <c r="H135" s="103">
        <f>195508.971/7</f>
        <v>27929.852999999999</v>
      </c>
      <c r="I135" s="91">
        <f t="shared" si="17"/>
        <v>4.1470594561343974</v>
      </c>
      <c r="J135" s="176"/>
      <c r="L135" s="31">
        <v>156000</v>
      </c>
      <c r="M135" s="157">
        <f t="shared" si="18"/>
        <v>143631.3307334868</v>
      </c>
      <c r="P135" s="31"/>
      <c r="Q135" s="63"/>
      <c r="R135" s="130"/>
      <c r="S135" s="186"/>
      <c r="T135" s="186"/>
      <c r="U135" s="63"/>
    </row>
    <row r="136" spans="1:21" x14ac:dyDescent="0.25">
      <c r="A136" s="67">
        <v>13</v>
      </c>
      <c r="B136" s="124" t="s">
        <v>130</v>
      </c>
      <c r="C136" s="62" t="s">
        <v>103</v>
      </c>
      <c r="D136" s="102">
        <v>1</v>
      </c>
      <c r="E136" s="19">
        <f t="shared" si="14"/>
        <v>34634.5</v>
      </c>
      <c r="F136" s="20">
        <f t="shared" si="15"/>
        <v>0.73465340234176146</v>
      </c>
      <c r="G136" s="7">
        <f t="shared" si="16"/>
        <v>2.1211606991345666E-5</v>
      </c>
      <c r="H136" s="103">
        <v>161368.57999999999</v>
      </c>
      <c r="I136" s="91">
        <f t="shared" si="17"/>
        <v>3.4228868997115223</v>
      </c>
      <c r="J136" s="176"/>
      <c r="L136" s="31">
        <v>129000</v>
      </c>
      <c r="M136" s="157">
        <f t="shared" si="18"/>
        <v>118549.97632805872</v>
      </c>
      <c r="P136" s="31"/>
      <c r="Q136" s="63"/>
      <c r="R136" s="130"/>
      <c r="S136" s="186"/>
      <c r="T136" s="186"/>
      <c r="U136" s="63"/>
    </row>
    <row r="137" spans="1:21" ht="31.5" x14ac:dyDescent="0.25">
      <c r="A137" s="67">
        <v>14</v>
      </c>
      <c r="B137" s="124" t="s">
        <v>146</v>
      </c>
      <c r="C137" s="62" t="s">
        <v>103</v>
      </c>
      <c r="D137" s="102">
        <v>1</v>
      </c>
      <c r="E137" s="19">
        <f t="shared" si="14"/>
        <v>34634.5</v>
      </c>
      <c r="F137" s="20">
        <f t="shared" si="15"/>
        <v>0.73465340234176146</v>
      </c>
      <c r="G137" s="7">
        <f t="shared" si="16"/>
        <v>2.1211606991345666E-5</v>
      </c>
      <c r="H137" s="103">
        <v>122525.69</v>
      </c>
      <c r="I137" s="91">
        <f t="shared" si="17"/>
        <v>2.5989667826234517</v>
      </c>
      <c r="J137" s="176"/>
      <c r="L137" s="31">
        <v>98000</v>
      </c>
      <c r="M137" s="157">
        <f t="shared" si="18"/>
        <v>90013.91503277194</v>
      </c>
      <c r="P137" s="31"/>
      <c r="Q137" s="63"/>
      <c r="R137" s="130"/>
      <c r="S137" s="186"/>
      <c r="T137" s="186"/>
      <c r="U137" s="63"/>
    </row>
    <row r="138" spans="1:21" x14ac:dyDescent="0.25">
      <c r="A138" s="67">
        <v>15</v>
      </c>
      <c r="B138" s="124" t="s">
        <v>147</v>
      </c>
      <c r="C138" s="62" t="s">
        <v>103</v>
      </c>
      <c r="D138" s="102">
        <v>1</v>
      </c>
      <c r="E138" s="19">
        <f t="shared" si="14"/>
        <v>34634.5</v>
      </c>
      <c r="F138" s="20">
        <f t="shared" si="15"/>
        <v>0.73465340234176146</v>
      </c>
      <c r="G138" s="7">
        <f t="shared" si="16"/>
        <v>2.1211606991345666E-5</v>
      </c>
      <c r="H138" s="103">
        <v>60582.06</v>
      </c>
      <c r="I138" s="91">
        <f t="shared" si="17"/>
        <v>1.2850428474461226</v>
      </c>
      <c r="J138" s="176"/>
      <c r="L138" s="31">
        <v>48000</v>
      </c>
      <c r="M138" s="157">
        <f t="shared" si="18"/>
        <v>44506.816499872737</v>
      </c>
      <c r="P138" s="31"/>
      <c r="Q138" s="63"/>
      <c r="R138" s="130"/>
      <c r="S138" s="186"/>
      <c r="T138" s="186"/>
      <c r="U138" s="63"/>
    </row>
    <row r="139" spans="1:21" x14ac:dyDescent="0.25">
      <c r="A139" s="67">
        <v>16</v>
      </c>
      <c r="B139" s="124" t="s">
        <v>148</v>
      </c>
      <c r="C139" s="62" t="s">
        <v>103</v>
      </c>
      <c r="D139" s="102">
        <v>1</v>
      </c>
      <c r="E139" s="19">
        <f t="shared" si="14"/>
        <v>34634.5</v>
      </c>
      <c r="F139" s="20">
        <f t="shared" si="15"/>
        <v>0.73465340234176146</v>
      </c>
      <c r="G139" s="7">
        <f t="shared" si="16"/>
        <v>2.1211606991345666E-5</v>
      </c>
      <c r="H139" s="103">
        <v>118146.74</v>
      </c>
      <c r="I139" s="91">
        <f t="shared" si="17"/>
        <v>2.5060822161886986</v>
      </c>
      <c r="J139" s="176"/>
      <c r="L139" s="31">
        <v>94000</v>
      </c>
      <c r="M139" s="157">
        <f t="shared" si="18"/>
        <v>86796.904516587485</v>
      </c>
      <c r="P139" s="31"/>
      <c r="Q139" s="63"/>
      <c r="R139" s="130"/>
      <c r="S139" s="186"/>
      <c r="T139" s="186"/>
      <c r="U139" s="63"/>
    </row>
    <row r="140" spans="1:21" x14ac:dyDescent="0.25">
      <c r="A140" s="67">
        <v>17</v>
      </c>
      <c r="B140" s="124" t="s">
        <v>149</v>
      </c>
      <c r="C140" s="62" t="s">
        <v>103</v>
      </c>
      <c r="D140" s="102">
        <v>1</v>
      </c>
      <c r="E140" s="19">
        <f t="shared" si="14"/>
        <v>34634.5</v>
      </c>
      <c r="F140" s="20">
        <f t="shared" si="15"/>
        <v>0.73465340234176146</v>
      </c>
      <c r="G140" s="7">
        <f t="shared" si="16"/>
        <v>2.1211606991345666E-5</v>
      </c>
      <c r="H140" s="103">
        <v>102068.34</v>
      </c>
      <c r="I140" s="91">
        <f t="shared" si="17"/>
        <v>2.1650335143390462</v>
      </c>
      <c r="J140" s="176"/>
      <c r="L140" s="31">
        <v>81000</v>
      </c>
      <c r="M140" s="157">
        <f t="shared" si="18"/>
        <v>74984.853252375702</v>
      </c>
      <c r="P140" s="31"/>
      <c r="Q140" s="63"/>
      <c r="R140" s="130"/>
      <c r="S140" s="186"/>
      <c r="T140" s="186"/>
      <c r="U140" s="63"/>
    </row>
    <row r="141" spans="1:21" x14ac:dyDescent="0.25">
      <c r="A141" s="67">
        <v>18</v>
      </c>
      <c r="B141" s="124" t="s">
        <v>108</v>
      </c>
      <c r="C141" s="62" t="s">
        <v>103</v>
      </c>
      <c r="D141" s="102">
        <v>1</v>
      </c>
      <c r="E141" s="19">
        <f t="shared" si="14"/>
        <v>34634.5</v>
      </c>
      <c r="F141" s="20">
        <f t="shared" si="15"/>
        <v>0.73465340234176146</v>
      </c>
      <c r="G141" s="7">
        <f t="shared" si="16"/>
        <v>2.1211606991345666E-5</v>
      </c>
      <c r="H141" s="103">
        <v>89375.464500000002</v>
      </c>
      <c r="I141" s="91">
        <f t="shared" si="17"/>
        <v>1.8957972276429664</v>
      </c>
      <c r="J141" s="176"/>
      <c r="L141" s="31">
        <v>71000</v>
      </c>
      <c r="M141" s="157">
        <f t="shared" si="18"/>
        <v>65659.989080800326</v>
      </c>
      <c r="P141" s="31"/>
      <c r="Q141" s="63"/>
      <c r="R141" s="130"/>
      <c r="S141" s="186"/>
      <c r="T141" s="186"/>
      <c r="U141" s="63"/>
    </row>
    <row r="142" spans="1:21" x14ac:dyDescent="0.25">
      <c r="A142" s="67">
        <v>19</v>
      </c>
      <c r="B142" s="124" t="s">
        <v>150</v>
      </c>
      <c r="C142" s="62" t="s">
        <v>103</v>
      </c>
      <c r="D142" s="102">
        <v>1</v>
      </c>
      <c r="E142" s="19">
        <f>SUM(B$19)</f>
        <v>34634.5</v>
      </c>
      <c r="F142" s="20">
        <f>SUM(B$20)</f>
        <v>0.73465340234176146</v>
      </c>
      <c r="G142" s="7">
        <f t="shared" si="16"/>
        <v>2.1211606991345666E-5</v>
      </c>
      <c r="H142" s="103">
        <v>59500.749000000003</v>
      </c>
      <c r="I142" s="91">
        <f t="shared" si="17"/>
        <v>1.2621065034787038</v>
      </c>
      <c r="J142" s="176"/>
      <c r="L142" s="31">
        <v>47000</v>
      </c>
      <c r="M142" s="157">
        <f t="shared" si="18"/>
        <v>43712.427694733167</v>
      </c>
      <c r="P142" s="31"/>
      <c r="Q142" s="63"/>
      <c r="R142" s="130"/>
      <c r="S142" s="186"/>
      <c r="T142" s="186"/>
      <c r="U142" s="63"/>
    </row>
    <row r="143" spans="1:21" s="184" customFormat="1" x14ac:dyDescent="0.25">
      <c r="A143" s="67">
        <v>20</v>
      </c>
      <c r="B143" s="124" t="s">
        <v>154</v>
      </c>
      <c r="C143" s="62" t="s">
        <v>103</v>
      </c>
      <c r="D143" s="102">
        <v>5</v>
      </c>
      <c r="E143" s="19">
        <f>SUM(B$19)</f>
        <v>34634.5</v>
      </c>
      <c r="F143" s="20">
        <f>SUM(B$20)</f>
        <v>0.73465340234176146</v>
      </c>
      <c r="G143" s="7">
        <f t="shared" si="16"/>
        <v>1.0605803495672833E-4</v>
      </c>
      <c r="H143" s="103">
        <v>60693.45</v>
      </c>
      <c r="I143" s="91">
        <f t="shared" si="17"/>
        <v>6.4370280417444423</v>
      </c>
      <c r="J143" s="176"/>
      <c r="L143" s="31">
        <v>242000</v>
      </c>
      <c r="M143" s="184">
        <f t="shared" si="18"/>
        <v>222943.24771179789</v>
      </c>
      <c r="P143" s="31"/>
      <c r="Q143" s="63"/>
      <c r="R143" s="130"/>
      <c r="S143" s="186"/>
      <c r="T143" s="186"/>
      <c r="U143" s="63"/>
    </row>
    <row r="144" spans="1:21" s="184" customFormat="1" x14ac:dyDescent="0.25">
      <c r="A144" s="67">
        <v>21</v>
      </c>
      <c r="B144" s="123" t="s">
        <v>165</v>
      </c>
      <c r="C144" s="62" t="s">
        <v>103</v>
      </c>
      <c r="D144" s="102">
        <v>4</v>
      </c>
      <c r="E144" s="19">
        <f>SUM(B$19)</f>
        <v>34634.5</v>
      </c>
      <c r="F144" s="20">
        <f>SUM(B$20)</f>
        <v>0.73465340234176146</v>
      </c>
      <c r="G144" s="7">
        <f t="shared" si="16"/>
        <v>8.4846427965382663E-5</v>
      </c>
      <c r="H144" s="103">
        <v>61818.06</v>
      </c>
      <c r="I144" s="91">
        <f t="shared" si="17"/>
        <v>5.2450415747497035</v>
      </c>
      <c r="J144" s="176"/>
      <c r="L144" s="31">
        <v>197000</v>
      </c>
      <c r="M144" s="184">
        <f t="shared" si="18"/>
        <v>181659.39242066859</v>
      </c>
      <c r="P144" s="31"/>
      <c r="Q144" s="63"/>
      <c r="R144" s="130"/>
      <c r="S144" s="186"/>
      <c r="T144" s="186"/>
      <c r="U144" s="63"/>
    </row>
    <row r="145" spans="1:21" s="184" customFormat="1" x14ac:dyDescent="0.25">
      <c r="A145" s="67">
        <v>22</v>
      </c>
      <c r="B145" s="124" t="s">
        <v>151</v>
      </c>
      <c r="C145" s="62" t="s">
        <v>103</v>
      </c>
      <c r="D145" s="102">
        <v>2</v>
      </c>
      <c r="E145" s="19">
        <f>SUM(B$19)</f>
        <v>34634.5</v>
      </c>
      <c r="F145" s="20">
        <f>SUM(B$20)</f>
        <v>0.73465340234176146</v>
      </c>
      <c r="G145" s="7">
        <f t="shared" si="16"/>
        <v>4.2423213982691331E-5</v>
      </c>
      <c r="H145" s="103">
        <f>152683.2615/2</f>
        <v>76341.630749999997</v>
      </c>
      <c r="I145" s="91">
        <f t="shared" si="17"/>
        <v>3.2386573370948581</v>
      </c>
      <c r="J145" s="176"/>
      <c r="L145" s="31">
        <v>122000</v>
      </c>
      <c r="M145" s="184">
        <f t="shared" si="18"/>
        <v>112169.27754161187</v>
      </c>
      <c r="P145" s="31"/>
      <c r="Q145" s="63"/>
      <c r="R145" s="130"/>
      <c r="S145" s="186"/>
      <c r="T145" s="186"/>
      <c r="U145" s="63"/>
    </row>
    <row r="146" spans="1:21" ht="16.5" thickBot="1" x14ac:dyDescent="0.3">
      <c r="A146" s="67">
        <v>23</v>
      </c>
      <c r="B146" s="124" t="s">
        <v>152</v>
      </c>
      <c r="C146" s="62" t="s">
        <v>103</v>
      </c>
      <c r="D146" s="102">
        <v>3</v>
      </c>
      <c r="E146" s="19">
        <f t="shared" si="14"/>
        <v>34634.5</v>
      </c>
      <c r="F146" s="20">
        <f t="shared" si="15"/>
        <v>0.73465340234176146</v>
      </c>
      <c r="G146" s="7">
        <f t="shared" si="16"/>
        <v>6.3634820974036997E-5</v>
      </c>
      <c r="H146" s="103">
        <f>185735.508/3</f>
        <v>61911.836000000003</v>
      </c>
      <c r="I146" s="91">
        <f t="shared" si="17"/>
        <v>3.9397486000339388</v>
      </c>
      <c r="J146" s="176"/>
      <c r="L146" s="31">
        <v>148000</v>
      </c>
      <c r="M146" s="157">
        <f t="shared" si="18"/>
        <v>136451.22288787545</v>
      </c>
      <c r="P146" s="31"/>
      <c r="Q146" s="63"/>
      <c r="R146" s="130"/>
      <c r="S146" s="186"/>
      <c r="T146" s="186"/>
      <c r="U146" s="63"/>
    </row>
    <row r="147" spans="1:21" ht="31.5" customHeight="1" thickBot="1" x14ac:dyDescent="0.3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145.12533904632616</v>
      </c>
      <c r="J147" s="236"/>
      <c r="L147" s="137">
        <f>SUM(L124:L146)</f>
        <v>3797000</v>
      </c>
      <c r="P147" s="31"/>
      <c r="Q147" s="63"/>
      <c r="R147" s="63"/>
      <c r="S147" s="186"/>
      <c r="T147" s="186"/>
      <c r="U147" s="63"/>
    </row>
    <row r="148" spans="1:21" x14ac:dyDescent="0.25">
      <c r="Q148" s="63"/>
      <c r="R148" s="63"/>
      <c r="S148" s="63"/>
      <c r="T148" s="63"/>
      <c r="U148" s="63"/>
    </row>
    <row r="149" spans="1:21" x14ac:dyDescent="0.25">
      <c r="A149" s="268" t="s">
        <v>63</v>
      </c>
      <c r="B149" s="268"/>
      <c r="C149" s="268"/>
      <c r="D149" s="268"/>
      <c r="E149" s="268"/>
      <c r="F149" s="268"/>
      <c r="G149" s="268"/>
      <c r="H149" s="268"/>
      <c r="I149" s="268"/>
    </row>
    <row r="150" spans="1:21" ht="16.5" thickBot="1" x14ac:dyDescent="0.3"/>
    <row r="151" spans="1:21" ht="81.75" customHeight="1" x14ac:dyDescent="0.25">
      <c r="A151" s="33" t="s">
        <v>1</v>
      </c>
      <c r="B151" s="164" t="s">
        <v>32</v>
      </c>
      <c r="C151" s="164" t="s">
        <v>33</v>
      </c>
      <c r="D151" s="164" t="s">
        <v>61</v>
      </c>
      <c r="E151" s="164" t="s">
        <v>35</v>
      </c>
      <c r="F151" s="164" t="s">
        <v>36</v>
      </c>
      <c r="G151" s="164" t="s">
        <v>37</v>
      </c>
      <c r="H151" s="164" t="s">
        <v>38</v>
      </c>
      <c r="I151" s="35" t="s">
        <v>39</v>
      </c>
    </row>
    <row r="152" spans="1:21" ht="16.5" thickBot="1" x14ac:dyDescent="0.3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1" x14ac:dyDescent="0.25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  <c r="O153" s="205"/>
    </row>
    <row r="154" spans="1:21" ht="48.75" customHeight="1" thickBot="1" x14ac:dyDescent="0.3">
      <c r="A154" s="26">
        <v>1</v>
      </c>
      <c r="B154" s="188" t="s">
        <v>161</v>
      </c>
      <c r="C154" s="27" t="s">
        <v>102</v>
      </c>
      <c r="D154" s="102">
        <v>1</v>
      </c>
      <c r="E154" s="19">
        <f>SUM(B19)</f>
        <v>34634.5</v>
      </c>
      <c r="F154" s="20">
        <f>SUM(B20)</f>
        <v>0.73465340234176146</v>
      </c>
      <c r="G154" s="7">
        <f>D154*F154/E154</f>
        <v>2.1211606991345666E-5</v>
      </c>
      <c r="H154" s="103">
        <v>268720</v>
      </c>
      <c r="I154" s="91">
        <f>G154*H154</f>
        <v>5.6999830307144075</v>
      </c>
      <c r="L154" s="31">
        <f>D154*H154</f>
        <v>268720</v>
      </c>
      <c r="O154" s="205"/>
      <c r="P154" s="205"/>
    </row>
    <row r="155" spans="1:21" ht="31.5" customHeight="1" thickBot="1" x14ac:dyDescent="0.3">
      <c r="A155" s="261" t="s">
        <v>65</v>
      </c>
      <c r="B155" s="262"/>
      <c r="C155" s="262"/>
      <c r="D155" s="262"/>
      <c r="E155" s="262"/>
      <c r="F155" s="262"/>
      <c r="G155" s="263"/>
      <c r="H155" s="22"/>
      <c r="I155" s="92">
        <f>SUM(I154:I154)</f>
        <v>5.6999830307144075</v>
      </c>
      <c r="L155" s="31">
        <f>SUM(L154:L154)</f>
        <v>268720</v>
      </c>
    </row>
    <row r="157" spans="1:21" ht="33" customHeight="1" x14ac:dyDescent="0.25">
      <c r="A157" s="272" t="s">
        <v>115</v>
      </c>
      <c r="B157" s="272"/>
      <c r="C157" s="272"/>
      <c r="D157" s="272"/>
      <c r="E157" s="272"/>
      <c r="F157" s="272"/>
      <c r="G157" s="272"/>
      <c r="H157" s="272"/>
      <c r="I157" s="272"/>
    </row>
    <row r="158" spans="1:21" ht="16.5" thickBot="1" x14ac:dyDescent="0.3"/>
    <row r="159" spans="1:21" ht="81" customHeight="1" x14ac:dyDescent="0.25">
      <c r="A159" s="33" t="s">
        <v>1</v>
      </c>
      <c r="B159" s="164" t="s">
        <v>32</v>
      </c>
      <c r="C159" s="164" t="s">
        <v>33</v>
      </c>
      <c r="D159" s="164" t="s">
        <v>61</v>
      </c>
      <c r="E159" s="164" t="s">
        <v>35</v>
      </c>
      <c r="F159" s="164" t="s">
        <v>36</v>
      </c>
      <c r="G159" s="164" t="s">
        <v>37</v>
      </c>
      <c r="H159" s="164" t="s">
        <v>38</v>
      </c>
      <c r="I159" s="35" t="s">
        <v>39</v>
      </c>
    </row>
    <row r="160" spans="1:21" ht="16.5" thickBot="1" x14ac:dyDescent="0.3">
      <c r="A160" s="36">
        <v>1</v>
      </c>
      <c r="B160" s="37">
        <v>1</v>
      </c>
      <c r="C160" s="37">
        <v>2</v>
      </c>
      <c r="D160" s="37">
        <v>3</v>
      </c>
      <c r="E160" s="37">
        <v>4</v>
      </c>
      <c r="F160" s="37">
        <v>5</v>
      </c>
      <c r="G160" s="37" t="s">
        <v>40</v>
      </c>
      <c r="H160" s="37">
        <v>7</v>
      </c>
      <c r="I160" s="38" t="s">
        <v>41</v>
      </c>
    </row>
    <row r="161" spans="1:10" x14ac:dyDescent="0.25">
      <c r="A161" s="269" t="s">
        <v>116</v>
      </c>
      <c r="B161" s="270"/>
      <c r="C161" s="270"/>
      <c r="D161" s="270"/>
      <c r="E161" s="270"/>
      <c r="F161" s="270"/>
      <c r="G161" s="270"/>
      <c r="H161" s="270"/>
      <c r="I161" s="271"/>
    </row>
    <row r="162" spans="1:10" ht="16.5" thickBot="1" x14ac:dyDescent="0.3">
      <c r="A162" s="26" t="s">
        <v>102</v>
      </c>
      <c r="B162" s="113" t="s">
        <v>102</v>
      </c>
      <c r="C162" s="27" t="s">
        <v>102</v>
      </c>
      <c r="D162" s="102">
        <v>0</v>
      </c>
      <c r="E162" s="19">
        <f>SUM(B19)</f>
        <v>34634.5</v>
      </c>
      <c r="F162" s="20">
        <f>SUM(B20)</f>
        <v>0.73465340234176146</v>
      </c>
      <c r="G162" s="7">
        <f>D162*F162/E162</f>
        <v>0</v>
      </c>
      <c r="H162" s="103">
        <v>0</v>
      </c>
      <c r="I162" s="91">
        <f>G162*H162</f>
        <v>0</v>
      </c>
    </row>
    <row r="163" spans="1:10" ht="32.25" customHeight="1" thickBot="1" x14ac:dyDescent="0.3">
      <c r="A163" s="261" t="s">
        <v>65</v>
      </c>
      <c r="B163" s="262"/>
      <c r="C163" s="262"/>
      <c r="D163" s="262"/>
      <c r="E163" s="262"/>
      <c r="F163" s="262"/>
      <c r="G163" s="263"/>
      <c r="H163" s="22"/>
      <c r="I163" s="92">
        <f>SUM(I162:I162)</f>
        <v>0</v>
      </c>
    </row>
    <row r="164" spans="1:10" x14ac:dyDescent="0.25">
      <c r="H164"/>
    </row>
    <row r="165" spans="1:10" x14ac:dyDescent="0.25">
      <c r="A165" s="264" t="s">
        <v>66</v>
      </c>
      <c r="B165" s="264"/>
      <c r="C165" s="264"/>
      <c r="D165" s="264"/>
      <c r="E165" s="264"/>
      <c r="F165" s="264"/>
      <c r="G165" s="264"/>
      <c r="H165" s="264"/>
      <c r="I165" s="264"/>
      <c r="J165" s="264"/>
    </row>
    <row r="167" spans="1:10" x14ac:dyDescent="0.25">
      <c r="C167" s="9"/>
      <c r="D167" s="9"/>
      <c r="E167" s="9"/>
      <c r="F167" s="179"/>
      <c r="G167" s="180"/>
    </row>
    <row r="168" spans="1:10" ht="16.5" thickBot="1" x14ac:dyDescent="0.3"/>
    <row r="169" spans="1:10" ht="18" customHeight="1" x14ac:dyDescent="0.25">
      <c r="A169" s="65"/>
      <c r="B169" s="265" t="s">
        <v>88</v>
      </c>
      <c r="C169" s="266"/>
      <c r="D169" s="266"/>
      <c r="E169" s="266"/>
      <c r="F169" s="266"/>
      <c r="G169" s="266"/>
      <c r="H169" s="266"/>
      <c r="I169" s="267"/>
      <c r="J169" s="69" t="s">
        <v>87</v>
      </c>
    </row>
    <row r="170" spans="1:10" ht="26.25" customHeight="1" x14ac:dyDescent="0.25">
      <c r="A170" s="65"/>
      <c r="B170" s="67"/>
      <c r="C170" s="62"/>
      <c r="D170" s="62"/>
      <c r="E170" s="62"/>
      <c r="F170" s="62"/>
      <c r="G170" s="62"/>
      <c r="H170" s="153"/>
      <c r="I170" s="181"/>
      <c r="J170" s="70"/>
    </row>
    <row r="171" spans="1:10" ht="16.5" thickBot="1" x14ac:dyDescent="0.3">
      <c r="A171" s="63"/>
      <c r="B171" s="94">
        <f>SUM(I85)</f>
        <v>5.8968267435940955</v>
      </c>
      <c r="C171" s="95">
        <f>SUM(I93)</f>
        <v>0</v>
      </c>
      <c r="D171" s="95">
        <f>SUM(I101)</f>
        <v>0</v>
      </c>
      <c r="E171" s="95">
        <f>SUM(I109)</f>
        <v>0</v>
      </c>
      <c r="F171" s="95">
        <f>SUM(I117)</f>
        <v>0</v>
      </c>
      <c r="G171" s="95">
        <f>SUM(I147)</f>
        <v>145.12533904632616</v>
      </c>
      <c r="H171" s="154">
        <f>SUM(I155)</f>
        <v>5.6999830307144075</v>
      </c>
      <c r="I171" s="178">
        <f>SUM(I163)</f>
        <v>0</v>
      </c>
      <c r="J171" s="97">
        <f>SUM(B171:I171)</f>
        <v>156.72214882063466</v>
      </c>
    </row>
  </sheetData>
  <dataConsolidate/>
  <mergeCells count="75">
    <mergeCell ref="C20:I20"/>
    <mergeCell ref="A22:I22"/>
    <mergeCell ref="C19:I19"/>
    <mergeCell ref="A12:I12"/>
    <mergeCell ref="A14:I14"/>
    <mergeCell ref="C16:I16"/>
    <mergeCell ref="C17:I17"/>
    <mergeCell ref="C18:I18"/>
    <mergeCell ref="H6:J6"/>
    <mergeCell ref="A8:I8"/>
    <mergeCell ref="A9:I9"/>
    <mergeCell ref="A10:I10"/>
    <mergeCell ref="C11:H11"/>
    <mergeCell ref="E28:F28"/>
    <mergeCell ref="E29:F29"/>
    <mergeCell ref="E30:F30"/>
    <mergeCell ref="I28:I39"/>
    <mergeCell ref="A23:I23"/>
    <mergeCell ref="E25:F25"/>
    <mergeCell ref="E26:F26"/>
    <mergeCell ref="E36:F36"/>
    <mergeCell ref="E31:F31"/>
    <mergeCell ref="E32:F32"/>
    <mergeCell ref="A27:I27"/>
    <mergeCell ref="E33:F33"/>
    <mergeCell ref="E34:F34"/>
    <mergeCell ref="E37:F37"/>
    <mergeCell ref="E38:F38"/>
    <mergeCell ref="E39:F39"/>
    <mergeCell ref="E35:F35"/>
    <mergeCell ref="A51:I51"/>
    <mergeCell ref="A55:I55"/>
    <mergeCell ref="I56:I57"/>
    <mergeCell ref="A57:F57"/>
    <mergeCell ref="A40:F40"/>
    <mergeCell ref="A41:D41"/>
    <mergeCell ref="E41:F41"/>
    <mergeCell ref="G41:H41"/>
    <mergeCell ref="A43:I43"/>
    <mergeCell ref="A47:I47"/>
    <mergeCell ref="I48:I49"/>
    <mergeCell ref="A49:F49"/>
    <mergeCell ref="A91:I91"/>
    <mergeCell ref="A59:I59"/>
    <mergeCell ref="A63:I63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A123:I123"/>
    <mergeCell ref="A93:G93"/>
    <mergeCell ref="A95:I95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163:G163"/>
    <mergeCell ref="A165:J165"/>
    <mergeCell ref="B169:I169"/>
    <mergeCell ref="A147:G147"/>
    <mergeCell ref="A149:I149"/>
    <mergeCell ref="A153:I153"/>
    <mergeCell ref="A155:G155"/>
    <mergeCell ref="A157:I157"/>
    <mergeCell ref="A161:I161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3313" r:id="rId4">
          <objectPr defaultSize="0" r:id="rId5">
            <anchor moveWithCells="1" sizeWithCells="1">
              <from>
                <xdr:col>6</xdr:col>
                <xdr:colOff>333375</xdr:colOff>
                <xdr:row>48</xdr:row>
                <xdr:rowOff>76200</xdr:rowOff>
              </from>
              <to>
                <xdr:col>6</xdr:col>
                <xdr:colOff>638175</xdr:colOff>
                <xdr:row>48</xdr:row>
                <xdr:rowOff>314325</xdr:rowOff>
              </to>
            </anchor>
          </objectPr>
        </oleObject>
      </mc:Choice>
      <mc:Fallback>
        <oleObject progId="Equation.3" shapeId="13313" r:id="rId4"/>
      </mc:Fallback>
    </mc:AlternateContent>
    <mc:AlternateContent xmlns:mc="http://schemas.openxmlformats.org/markup-compatibility/2006">
      <mc:Choice Requires="x14">
        <oleObject progId="Equation.3" shapeId="13314" r:id="rId6">
          <objectPr defaultSize="0" r:id="rId7">
            <anchor moveWithCells="1" sizeWithCells="1">
              <from>
                <xdr:col>6</xdr:col>
                <xdr:colOff>266700</xdr:colOff>
                <xdr:row>56</xdr:row>
                <xdr:rowOff>76200</xdr:rowOff>
              </from>
              <to>
                <xdr:col>6</xdr:col>
                <xdr:colOff>638175</xdr:colOff>
                <xdr:row>56</xdr:row>
                <xdr:rowOff>314325</xdr:rowOff>
              </to>
            </anchor>
          </objectPr>
        </oleObject>
      </mc:Choice>
      <mc:Fallback>
        <oleObject progId="Equation.3" shapeId="13314" r:id="rId6"/>
      </mc:Fallback>
    </mc:AlternateContent>
    <mc:AlternateContent xmlns:mc="http://schemas.openxmlformats.org/markup-compatibility/2006">
      <mc:Choice Requires="x14">
        <oleObject progId="Equation.3" shapeId="13315" r:id="rId8">
          <objectPr defaultSize="0" autoPict="0" r:id="rId9">
            <anchor moveWithCells="1" sizeWithCells="1">
              <from>
                <xdr:col>4</xdr:col>
                <xdr:colOff>314325</xdr:colOff>
                <xdr:row>67</xdr:row>
                <xdr:rowOff>171450</xdr:rowOff>
              </from>
              <to>
                <xdr:col>6</xdr:col>
                <xdr:colOff>180975</xdr:colOff>
                <xdr:row>69</xdr:row>
                <xdr:rowOff>66675</xdr:rowOff>
              </to>
            </anchor>
          </objectPr>
        </oleObject>
      </mc:Choice>
      <mc:Fallback>
        <oleObject progId="Equation.3" shapeId="13315" r:id="rId8"/>
      </mc:Fallback>
    </mc:AlternateContent>
    <mc:AlternateContent xmlns:mc="http://schemas.openxmlformats.org/markup-compatibility/2006">
      <mc:Choice Requires="x14">
        <oleObject progId="Equation.3" shapeId="13316" r:id="rId10">
          <objectPr defaultSize="0" r:id="rId11">
            <anchor moveWithCells="1" sizeWithCells="1">
              <from>
                <xdr:col>6</xdr:col>
                <xdr:colOff>266700</xdr:colOff>
                <xdr:row>39</xdr:row>
                <xdr:rowOff>76200</xdr:rowOff>
              </from>
              <to>
                <xdr:col>6</xdr:col>
                <xdr:colOff>609600</xdr:colOff>
                <xdr:row>39</xdr:row>
                <xdr:rowOff>314325</xdr:rowOff>
              </to>
            </anchor>
          </objectPr>
        </oleObject>
      </mc:Choice>
      <mc:Fallback>
        <oleObject progId="Equation.3" shapeId="13316" r:id="rId10"/>
      </mc:Fallback>
    </mc:AlternateContent>
    <mc:AlternateContent xmlns:mc="http://schemas.openxmlformats.org/markup-compatibility/2006">
      <mc:Choice Requires="x14">
        <oleObject progId="Equation.3" shapeId="13317" r:id="rId12">
          <objectPr defaultSize="0" autoPict="0" r:id="rId13">
            <anchor moveWithCells="1" sizeWithCells="1">
              <from>
                <xdr:col>7</xdr:col>
                <xdr:colOff>457200</xdr:colOff>
                <xdr:row>84</xdr:row>
                <xdr:rowOff>104775</xdr:rowOff>
              </from>
              <to>
                <xdr:col>7</xdr:col>
                <xdr:colOff>771525</xdr:colOff>
                <xdr:row>84</xdr:row>
                <xdr:rowOff>342900</xdr:rowOff>
              </to>
            </anchor>
          </objectPr>
        </oleObject>
      </mc:Choice>
      <mc:Fallback>
        <oleObject progId="Equation.3" shapeId="13317" r:id="rId12"/>
      </mc:Fallback>
    </mc:AlternateContent>
    <mc:AlternateContent xmlns:mc="http://schemas.openxmlformats.org/markup-compatibility/2006">
      <mc:Choice Requires="x14">
        <oleObject progId="Equation.3" shapeId="13318" r:id="rId14">
          <objectPr defaultSize="0" autoPict="0" r:id="rId15">
            <anchor moveWithCells="1" sizeWithCells="1">
              <from>
                <xdr:col>7</xdr:col>
                <xdr:colOff>457200</xdr:colOff>
                <xdr:row>108</xdr:row>
                <xdr:rowOff>76200</xdr:rowOff>
              </from>
              <to>
                <xdr:col>7</xdr:col>
                <xdr:colOff>762000</xdr:colOff>
                <xdr:row>108</xdr:row>
                <xdr:rowOff>314325</xdr:rowOff>
              </to>
            </anchor>
          </objectPr>
        </oleObject>
      </mc:Choice>
      <mc:Fallback>
        <oleObject progId="Equation.3" shapeId="13318" r:id="rId14"/>
      </mc:Fallback>
    </mc:AlternateContent>
    <mc:AlternateContent xmlns:mc="http://schemas.openxmlformats.org/markup-compatibility/2006">
      <mc:Choice Requires="x14">
        <oleObject progId="Equation.3" shapeId="13319" r:id="rId16">
          <objectPr defaultSize="0" autoPict="0" r:id="rId17">
            <anchor moveWithCells="1" sizeWithCells="1">
              <from>
                <xdr:col>7</xdr:col>
                <xdr:colOff>428625</xdr:colOff>
                <xdr:row>116</xdr:row>
                <xdr:rowOff>76200</xdr:rowOff>
              </from>
              <to>
                <xdr:col>7</xdr:col>
                <xdr:colOff>723900</xdr:colOff>
                <xdr:row>116</xdr:row>
                <xdr:rowOff>314325</xdr:rowOff>
              </to>
            </anchor>
          </objectPr>
        </oleObject>
      </mc:Choice>
      <mc:Fallback>
        <oleObject progId="Equation.3" shapeId="13319" r:id="rId16"/>
      </mc:Fallback>
    </mc:AlternateContent>
    <mc:AlternateContent xmlns:mc="http://schemas.openxmlformats.org/markup-compatibility/2006">
      <mc:Choice Requires="x14">
        <oleObject progId="Equation.3" shapeId="13320" r:id="rId18">
          <objectPr defaultSize="0" autoPict="0" r:id="rId19">
            <anchor moveWithCells="1" sizeWithCells="1">
              <from>
                <xdr:col>7</xdr:col>
                <xdr:colOff>409575</xdr:colOff>
                <xdr:row>146</xdr:row>
                <xdr:rowOff>85725</xdr:rowOff>
              </from>
              <to>
                <xdr:col>7</xdr:col>
                <xdr:colOff>762000</xdr:colOff>
                <xdr:row>146</xdr:row>
                <xdr:rowOff>323850</xdr:rowOff>
              </to>
            </anchor>
          </objectPr>
        </oleObject>
      </mc:Choice>
      <mc:Fallback>
        <oleObject progId="Equation.3" shapeId="13320" r:id="rId18"/>
      </mc:Fallback>
    </mc:AlternateContent>
    <mc:AlternateContent xmlns:mc="http://schemas.openxmlformats.org/markup-compatibility/2006">
      <mc:Choice Requires="x14">
        <oleObject progId="Equation.3" shapeId="13321" r:id="rId20">
          <objectPr defaultSize="0" autoPict="0" r:id="rId21">
            <anchor moveWithCells="1" sizeWithCells="1">
              <from>
                <xdr:col>7</xdr:col>
                <xdr:colOff>457200</xdr:colOff>
                <xdr:row>154</xdr:row>
                <xdr:rowOff>95250</xdr:rowOff>
              </from>
              <to>
                <xdr:col>7</xdr:col>
                <xdr:colOff>828675</xdr:colOff>
                <xdr:row>154</xdr:row>
                <xdr:rowOff>333375</xdr:rowOff>
              </to>
            </anchor>
          </objectPr>
        </oleObject>
      </mc:Choice>
      <mc:Fallback>
        <oleObject progId="Equation.3" shapeId="13321" r:id="rId20"/>
      </mc:Fallback>
    </mc:AlternateContent>
    <mc:AlternateContent xmlns:mc="http://schemas.openxmlformats.org/markup-compatibility/2006">
      <mc:Choice Requires="x14">
        <oleObject progId="Equation.3" shapeId="13322" r:id="rId22">
          <objectPr defaultSize="0" autoPict="0" r:id="rId23">
            <anchor moveWithCells="1" sizeWithCells="1">
              <from>
                <xdr:col>3</xdr:col>
                <xdr:colOff>466725</xdr:colOff>
                <xdr:row>71</xdr:row>
                <xdr:rowOff>133350</xdr:rowOff>
              </from>
              <to>
                <xdr:col>3</xdr:col>
                <xdr:colOff>752475</xdr:colOff>
                <xdr:row>71</xdr:row>
                <xdr:rowOff>371475</xdr:rowOff>
              </to>
            </anchor>
          </objectPr>
        </oleObject>
      </mc:Choice>
      <mc:Fallback>
        <oleObject progId="Equation.3" shapeId="13322" r:id="rId22"/>
      </mc:Fallback>
    </mc:AlternateContent>
    <mc:AlternateContent xmlns:mc="http://schemas.openxmlformats.org/markup-compatibility/2006">
      <mc:Choice Requires="x14">
        <oleObject progId="Equation.3" shapeId="13323" r:id="rId24">
          <objectPr defaultSize="0" r:id="rId5">
            <anchor moveWithCells="1" sizeWithCells="1">
              <from>
                <xdr:col>4</xdr:col>
                <xdr:colOff>457200</xdr:colOff>
                <xdr:row>71</xdr:row>
                <xdr:rowOff>171450</xdr:rowOff>
              </from>
              <to>
                <xdr:col>4</xdr:col>
                <xdr:colOff>762000</xdr:colOff>
                <xdr:row>71</xdr:row>
                <xdr:rowOff>409575</xdr:rowOff>
              </to>
            </anchor>
          </objectPr>
        </oleObject>
      </mc:Choice>
      <mc:Fallback>
        <oleObject progId="Equation.3" shapeId="13323" r:id="rId24"/>
      </mc:Fallback>
    </mc:AlternateContent>
    <mc:AlternateContent xmlns:mc="http://schemas.openxmlformats.org/markup-compatibility/2006">
      <mc:Choice Requires="x14">
        <oleObject progId="Equation.3" shapeId="13324" r:id="rId25">
          <objectPr defaultSize="0" r:id="rId7">
            <anchor moveWithCells="1" sizeWithCells="1">
              <from>
                <xdr:col>5</xdr:col>
                <xdr:colOff>361950</xdr:colOff>
                <xdr:row>71</xdr:row>
                <xdr:rowOff>152400</xdr:rowOff>
              </from>
              <to>
                <xdr:col>5</xdr:col>
                <xdr:colOff>733425</xdr:colOff>
                <xdr:row>71</xdr:row>
                <xdr:rowOff>390525</xdr:rowOff>
              </to>
            </anchor>
          </objectPr>
        </oleObject>
      </mc:Choice>
      <mc:Fallback>
        <oleObject progId="Equation.3" shapeId="13324" r:id="rId25"/>
      </mc:Fallback>
    </mc:AlternateContent>
    <mc:AlternateContent xmlns:mc="http://schemas.openxmlformats.org/markup-compatibility/2006">
      <mc:Choice Requires="x14">
        <oleObject progId="Equation.3" shapeId="13325" r:id="rId26">
          <objectPr defaultSize="0" r:id="rId27">
            <anchor moveWithCells="1" sizeWithCells="1">
              <from>
                <xdr:col>7</xdr:col>
                <xdr:colOff>333375</xdr:colOff>
                <xdr:row>71</xdr:row>
                <xdr:rowOff>95250</xdr:rowOff>
              </from>
              <to>
                <xdr:col>7</xdr:col>
                <xdr:colOff>771525</xdr:colOff>
                <xdr:row>71</xdr:row>
                <xdr:rowOff>342900</xdr:rowOff>
              </to>
            </anchor>
          </objectPr>
        </oleObject>
      </mc:Choice>
      <mc:Fallback>
        <oleObject progId="Equation.3" shapeId="13325" r:id="rId26"/>
      </mc:Fallback>
    </mc:AlternateContent>
    <mc:AlternateContent xmlns:mc="http://schemas.openxmlformats.org/markup-compatibility/2006">
      <mc:Choice Requires="x14">
        <oleObject progId="Equation.3" shapeId="13326" r:id="rId28">
          <objectPr defaultSize="0" autoPict="0" r:id="rId13">
            <anchor moveWithCells="1" sizeWithCells="1">
              <from>
                <xdr:col>1</xdr:col>
                <xdr:colOff>1266825</xdr:colOff>
                <xdr:row>169</xdr:row>
                <xdr:rowOff>38100</xdr:rowOff>
              </from>
              <to>
                <xdr:col>1</xdr:col>
                <xdr:colOff>1581150</xdr:colOff>
                <xdr:row>169</xdr:row>
                <xdr:rowOff>276225</xdr:rowOff>
              </to>
            </anchor>
          </objectPr>
        </oleObject>
      </mc:Choice>
      <mc:Fallback>
        <oleObject progId="Equation.3" shapeId="13326" r:id="rId28"/>
      </mc:Fallback>
    </mc:AlternateContent>
    <mc:AlternateContent xmlns:mc="http://schemas.openxmlformats.org/markup-compatibility/2006">
      <mc:Choice Requires="x14">
        <oleObject progId="Equation.3" shapeId="13327" r:id="rId29">
          <objectPr defaultSize="0" autoPict="0" r:id="rId30">
            <anchor moveWithCells="1" sizeWithCells="1">
              <from>
                <xdr:col>2</xdr:col>
                <xdr:colOff>838200</xdr:colOff>
                <xdr:row>169</xdr:row>
                <xdr:rowOff>57150</xdr:rowOff>
              </from>
              <to>
                <xdr:col>2</xdr:col>
                <xdr:colOff>1219200</xdr:colOff>
                <xdr:row>169</xdr:row>
                <xdr:rowOff>295275</xdr:rowOff>
              </to>
            </anchor>
          </objectPr>
        </oleObject>
      </mc:Choice>
      <mc:Fallback>
        <oleObject progId="Equation.3" shapeId="13327" r:id="rId29"/>
      </mc:Fallback>
    </mc:AlternateContent>
    <mc:AlternateContent xmlns:mc="http://schemas.openxmlformats.org/markup-compatibility/2006">
      <mc:Choice Requires="x14">
        <oleObject progId="Equation.3" shapeId="13328" r:id="rId31">
          <objectPr defaultSize="0" autoPict="0" r:id="rId32">
            <anchor moveWithCells="1" sizeWithCells="1">
              <from>
                <xdr:col>3</xdr:col>
                <xdr:colOff>390525</xdr:colOff>
                <xdr:row>169</xdr:row>
                <xdr:rowOff>76200</xdr:rowOff>
              </from>
              <to>
                <xdr:col>3</xdr:col>
                <xdr:colOff>885825</xdr:colOff>
                <xdr:row>169</xdr:row>
                <xdr:rowOff>304800</xdr:rowOff>
              </to>
            </anchor>
          </objectPr>
        </oleObject>
      </mc:Choice>
      <mc:Fallback>
        <oleObject progId="Equation.3" shapeId="13328" r:id="rId31"/>
      </mc:Fallback>
    </mc:AlternateContent>
    <mc:AlternateContent xmlns:mc="http://schemas.openxmlformats.org/markup-compatibility/2006">
      <mc:Choice Requires="x14">
        <oleObject progId="Equation.3" shapeId="13329" r:id="rId33">
          <objectPr defaultSize="0" autoPict="0" r:id="rId15">
            <anchor moveWithCells="1" sizeWithCells="1">
              <from>
                <xdr:col>4</xdr:col>
                <xdr:colOff>409575</xdr:colOff>
                <xdr:row>169</xdr:row>
                <xdr:rowOff>57150</xdr:rowOff>
              </from>
              <to>
                <xdr:col>4</xdr:col>
                <xdr:colOff>714375</xdr:colOff>
                <xdr:row>169</xdr:row>
                <xdr:rowOff>266700</xdr:rowOff>
              </to>
            </anchor>
          </objectPr>
        </oleObject>
      </mc:Choice>
      <mc:Fallback>
        <oleObject progId="Equation.3" shapeId="13329" r:id="rId33"/>
      </mc:Fallback>
    </mc:AlternateContent>
    <mc:AlternateContent xmlns:mc="http://schemas.openxmlformats.org/markup-compatibility/2006">
      <mc:Choice Requires="x14">
        <oleObject progId="Equation.3" shapeId="13330" r:id="rId34">
          <objectPr defaultSize="0" autoPict="0" r:id="rId17">
            <anchor moveWithCells="1" sizeWithCells="1">
              <from>
                <xdr:col>5</xdr:col>
                <xdr:colOff>409575</xdr:colOff>
                <xdr:row>169</xdr:row>
                <xdr:rowOff>76200</xdr:rowOff>
              </from>
              <to>
                <xdr:col>5</xdr:col>
                <xdr:colOff>704850</xdr:colOff>
                <xdr:row>169</xdr:row>
                <xdr:rowOff>285750</xdr:rowOff>
              </to>
            </anchor>
          </objectPr>
        </oleObject>
      </mc:Choice>
      <mc:Fallback>
        <oleObject progId="Equation.3" shapeId="13330" r:id="rId34"/>
      </mc:Fallback>
    </mc:AlternateContent>
    <mc:AlternateContent xmlns:mc="http://schemas.openxmlformats.org/markup-compatibility/2006">
      <mc:Choice Requires="x14">
        <oleObject progId="Equation.3" shapeId="13331" r:id="rId35">
          <objectPr defaultSize="0" autoPict="0" r:id="rId19">
            <anchor moveWithCells="1" sizeWithCells="1">
              <from>
                <xdr:col>6</xdr:col>
                <xdr:colOff>285750</xdr:colOff>
                <xdr:row>169</xdr:row>
                <xdr:rowOff>57150</xdr:rowOff>
              </from>
              <to>
                <xdr:col>6</xdr:col>
                <xdr:colOff>638175</xdr:colOff>
                <xdr:row>169</xdr:row>
                <xdr:rowOff>285750</xdr:rowOff>
              </to>
            </anchor>
          </objectPr>
        </oleObject>
      </mc:Choice>
      <mc:Fallback>
        <oleObject progId="Equation.3" shapeId="13331" r:id="rId35"/>
      </mc:Fallback>
    </mc:AlternateContent>
    <mc:AlternateContent xmlns:mc="http://schemas.openxmlformats.org/markup-compatibility/2006">
      <mc:Choice Requires="x14">
        <oleObject progId="Equation.3" shapeId="13332" r:id="rId36">
          <objectPr defaultSize="0" autoPict="0" r:id="rId21">
            <anchor moveWithCells="1" sizeWithCells="1">
              <from>
                <xdr:col>7</xdr:col>
                <xdr:colOff>419100</xdr:colOff>
                <xdr:row>169</xdr:row>
                <xdr:rowOff>57150</xdr:rowOff>
              </from>
              <to>
                <xdr:col>7</xdr:col>
                <xdr:colOff>790575</xdr:colOff>
                <xdr:row>169</xdr:row>
                <xdr:rowOff>266700</xdr:rowOff>
              </to>
            </anchor>
          </objectPr>
        </oleObject>
      </mc:Choice>
      <mc:Fallback>
        <oleObject progId="Equation.3" shapeId="13332" r:id="rId36"/>
      </mc:Fallback>
    </mc:AlternateContent>
    <mc:AlternateContent xmlns:mc="http://schemas.openxmlformats.org/markup-compatibility/2006">
      <mc:Choice Requires="x14">
        <oleObject progId="Equation.3" shapeId="13333" r:id="rId37">
          <objectPr defaultSize="0" autoPict="0" r:id="rId38">
            <anchor moveWithCells="1" sizeWithCells="1">
              <from>
                <xdr:col>4</xdr:col>
                <xdr:colOff>409575</xdr:colOff>
                <xdr:row>175</xdr:row>
                <xdr:rowOff>19050</xdr:rowOff>
              </from>
              <to>
                <xdr:col>4</xdr:col>
                <xdr:colOff>752475</xdr:colOff>
                <xdr:row>175</xdr:row>
                <xdr:rowOff>19050</xdr:rowOff>
              </to>
            </anchor>
          </objectPr>
        </oleObject>
      </mc:Choice>
      <mc:Fallback>
        <oleObject progId="Equation.3" shapeId="13333" r:id="rId37"/>
      </mc:Fallback>
    </mc:AlternateContent>
    <mc:AlternateContent xmlns:mc="http://schemas.openxmlformats.org/markup-compatibility/2006">
      <mc:Choice Requires="x14">
        <oleObject progId="Equation.3" shapeId="13334" r:id="rId39">
          <objectPr defaultSize="0" autoPict="0" r:id="rId32">
            <anchor moveWithCells="1" sizeWithCells="1">
              <from>
                <xdr:col>7</xdr:col>
                <xdr:colOff>371475</xdr:colOff>
                <xdr:row>100</xdr:row>
                <xdr:rowOff>95250</xdr:rowOff>
              </from>
              <to>
                <xdr:col>7</xdr:col>
                <xdr:colOff>866775</xdr:colOff>
                <xdr:row>100</xdr:row>
                <xdr:rowOff>323850</xdr:rowOff>
              </to>
            </anchor>
          </objectPr>
        </oleObject>
      </mc:Choice>
      <mc:Fallback>
        <oleObject progId="Equation.3" shapeId="13334" r:id="rId39"/>
      </mc:Fallback>
    </mc:AlternateContent>
    <mc:AlternateContent xmlns:mc="http://schemas.openxmlformats.org/markup-compatibility/2006">
      <mc:Choice Requires="x14">
        <oleObject progId="Equation.3" shapeId="13335" r:id="rId40">
          <objectPr defaultSize="0" autoPict="0" r:id="rId41">
            <anchor moveWithCells="1" sizeWithCells="1">
              <from>
                <xdr:col>6</xdr:col>
                <xdr:colOff>219075</xdr:colOff>
                <xdr:row>64</xdr:row>
                <xdr:rowOff>76200</xdr:rowOff>
              </from>
              <to>
                <xdr:col>6</xdr:col>
                <xdr:colOff>771525</xdr:colOff>
                <xdr:row>64</xdr:row>
                <xdr:rowOff>342900</xdr:rowOff>
              </to>
            </anchor>
          </objectPr>
        </oleObject>
      </mc:Choice>
      <mc:Fallback>
        <oleObject progId="Equation.3" shapeId="13335" r:id="rId40"/>
      </mc:Fallback>
    </mc:AlternateContent>
    <mc:AlternateContent xmlns:mc="http://schemas.openxmlformats.org/markup-compatibility/2006">
      <mc:Choice Requires="x14">
        <oleObject progId="Equation.3" shapeId="13336" r:id="rId42">
          <objectPr defaultSize="0" autoPict="0" r:id="rId41">
            <anchor moveWithCells="1" sizeWithCells="1">
              <from>
                <xdr:col>6</xdr:col>
                <xdr:colOff>133350</xdr:colOff>
                <xdr:row>71</xdr:row>
                <xdr:rowOff>123825</xdr:rowOff>
              </from>
              <to>
                <xdr:col>6</xdr:col>
                <xdr:colOff>685800</xdr:colOff>
                <xdr:row>71</xdr:row>
                <xdr:rowOff>390525</xdr:rowOff>
              </to>
            </anchor>
          </objectPr>
        </oleObject>
      </mc:Choice>
      <mc:Fallback>
        <oleObject progId="Equation.3" shapeId="13336" r:id="rId42"/>
      </mc:Fallback>
    </mc:AlternateContent>
    <mc:AlternateContent xmlns:mc="http://schemas.openxmlformats.org/markup-compatibility/2006">
      <mc:Choice Requires="x14">
        <oleObject progId="Equation.3" shapeId="13337" r:id="rId43">
          <objectPr defaultSize="0" autoPict="0" r:id="rId44">
            <anchor moveWithCells="1" sizeWithCells="1">
              <from>
                <xdr:col>7</xdr:col>
                <xdr:colOff>314325</xdr:colOff>
                <xdr:row>162</xdr:row>
                <xdr:rowOff>38100</xdr:rowOff>
              </from>
              <to>
                <xdr:col>7</xdr:col>
                <xdr:colOff>904875</xdr:colOff>
                <xdr:row>162</xdr:row>
                <xdr:rowOff>295275</xdr:rowOff>
              </to>
            </anchor>
          </objectPr>
        </oleObject>
      </mc:Choice>
      <mc:Fallback>
        <oleObject progId="Equation.3" shapeId="13337" r:id="rId43"/>
      </mc:Fallback>
    </mc:AlternateContent>
    <mc:AlternateContent xmlns:mc="http://schemas.openxmlformats.org/markup-compatibility/2006">
      <mc:Choice Requires="x14">
        <oleObject progId="Equation.3" shapeId="13338" r:id="rId45">
          <objectPr defaultSize="0" autoPict="0" r:id="rId44">
            <anchor moveWithCells="1" sizeWithCells="1">
              <from>
                <xdr:col>8</xdr:col>
                <xdr:colOff>762000</xdr:colOff>
                <xdr:row>169</xdr:row>
                <xdr:rowOff>47625</xdr:rowOff>
              </from>
              <to>
                <xdr:col>8</xdr:col>
                <xdr:colOff>1352550</xdr:colOff>
                <xdr:row>169</xdr:row>
                <xdr:rowOff>304800</xdr:rowOff>
              </to>
            </anchor>
          </objectPr>
        </oleObject>
      </mc:Choice>
      <mc:Fallback>
        <oleObject progId="Equation.3" shapeId="13338" r:id="rId45"/>
      </mc:Fallback>
    </mc:AlternateContent>
    <mc:AlternateContent xmlns:mc="http://schemas.openxmlformats.org/markup-compatibility/2006">
      <mc:Choice Requires="x14">
        <oleObject progId="Equation.3" shapeId="13339" r:id="rId46">
          <objectPr defaultSize="0" autoPict="0" r:id="rId47">
            <anchor moveWithCells="1" sizeWithCells="1">
              <from>
                <xdr:col>3</xdr:col>
                <xdr:colOff>38100</xdr:colOff>
                <xdr:row>165</xdr:row>
                <xdr:rowOff>133350</xdr:rowOff>
              </from>
              <to>
                <xdr:col>6</xdr:col>
                <xdr:colOff>266700</xdr:colOff>
                <xdr:row>166</xdr:row>
                <xdr:rowOff>180975</xdr:rowOff>
              </to>
            </anchor>
          </objectPr>
        </oleObject>
      </mc:Choice>
      <mc:Fallback>
        <oleObject progId="Equation.3" shapeId="13339" r:id="rId46"/>
      </mc:Fallback>
    </mc:AlternateContent>
    <mc:AlternateContent xmlns:mc="http://schemas.openxmlformats.org/markup-compatibility/2006">
      <mc:Choice Requires="x14">
        <oleObject progId="Equation.3" shapeId="13340" r:id="rId48">
          <objectPr defaultSize="0" autoPict="0" r:id="rId38">
            <anchor moveWithCells="1" sizeWithCells="1">
              <from>
                <xdr:col>9</xdr:col>
                <xdr:colOff>409575</xdr:colOff>
                <xdr:row>169</xdr:row>
                <xdr:rowOff>28575</xdr:rowOff>
              </from>
              <to>
                <xdr:col>9</xdr:col>
                <xdr:colOff>752475</xdr:colOff>
                <xdr:row>169</xdr:row>
                <xdr:rowOff>257175</xdr:rowOff>
              </to>
            </anchor>
          </objectPr>
        </oleObject>
      </mc:Choice>
      <mc:Fallback>
        <oleObject progId="Equation.3" shapeId="13340" r:id="rId4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view="pageBreakPreview" topLeftCell="A19" zoomScale="80" zoomScaleNormal="80" zoomScaleSheetLayoutView="80" workbookViewId="0">
      <selection activeCell="J30" sqref="J30"/>
    </sheetView>
  </sheetViews>
  <sheetFormatPr defaultRowHeight="15.75" x14ac:dyDescent="0.25"/>
  <cols>
    <col min="1" max="1" width="5.7109375" style="1" customWidth="1"/>
    <col min="2" max="2" width="34.85546875" style="1" customWidth="1"/>
    <col min="3" max="3" width="19.5703125" style="1" customWidth="1"/>
    <col min="4" max="4" width="13.28515625" style="1" customWidth="1"/>
    <col min="5" max="5" width="13.42578125" style="1" customWidth="1"/>
    <col min="6" max="7" width="10.5703125" style="1" customWidth="1"/>
    <col min="8" max="8" width="26" style="1" customWidth="1"/>
    <col min="9" max="9" width="28.28515625" style="1" customWidth="1"/>
    <col min="10" max="10" width="19.42578125" style="1" customWidth="1"/>
    <col min="11" max="11" width="41.42578125" style="1" customWidth="1"/>
    <col min="12" max="12" width="23" style="1" customWidth="1"/>
    <col min="13" max="13" width="21" style="1" customWidth="1"/>
    <col min="14" max="14" width="9.140625" style="1"/>
    <col min="15" max="15" width="13.28515625" style="1" customWidth="1"/>
    <col min="16" max="16" width="12.28515625" style="1" customWidth="1"/>
    <col min="17" max="17" width="13.140625" style="1" customWidth="1"/>
    <col min="18" max="18" width="11.140625" style="1" customWidth="1"/>
    <col min="19" max="16384" width="9.140625" style="1"/>
  </cols>
  <sheetData>
    <row r="1" spans="1:13" x14ac:dyDescent="0.25">
      <c r="A1" s="310" t="s">
        <v>67</v>
      </c>
      <c r="B1" s="310"/>
      <c r="C1" s="310"/>
      <c r="D1" s="310"/>
      <c r="E1" s="310"/>
      <c r="F1" s="310"/>
      <c r="G1" s="310"/>
      <c r="H1" s="310"/>
      <c r="I1" s="310"/>
      <c r="J1" s="310"/>
    </row>
    <row r="3" spans="1:13" ht="21.75" customHeight="1" x14ac:dyDescent="0.25">
      <c r="C3" s="32"/>
      <c r="D3" s="47"/>
      <c r="F3" s="46"/>
      <c r="G3" s="31"/>
    </row>
    <row r="4" spans="1:13" ht="16.5" thickBot="1" x14ac:dyDescent="0.3"/>
    <row r="5" spans="1:13" ht="87" customHeight="1" x14ac:dyDescent="0.25">
      <c r="B5" s="98" t="s">
        <v>86</v>
      </c>
      <c r="C5" s="98" t="s">
        <v>88</v>
      </c>
      <c r="D5" s="311" t="s">
        <v>89</v>
      </c>
      <c r="E5" s="312"/>
    </row>
    <row r="6" spans="1:13" ht="32.25" customHeight="1" thickBot="1" x14ac:dyDescent="0.3">
      <c r="B6" s="99"/>
      <c r="C6" s="99"/>
      <c r="D6" s="322"/>
      <c r="E6" s="323"/>
    </row>
    <row r="7" spans="1:13" ht="16.5" thickBot="1" x14ac:dyDescent="0.3">
      <c r="B7" s="96">
        <f>'Норматив затрат 1'!H73</f>
        <v>177.47549549969381</v>
      </c>
      <c r="C7" s="96">
        <f>'Норматив затрат 1'!J171</f>
        <v>156.72214882063466</v>
      </c>
      <c r="D7" s="324">
        <f>SUM(B7:C7)</f>
        <v>334.19764432032844</v>
      </c>
      <c r="E7" s="325"/>
    </row>
    <row r="9" spans="1:13" ht="15.75" customHeight="1" x14ac:dyDescent="0.25">
      <c r="A9" s="264" t="s">
        <v>68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 x14ac:dyDescent="0.25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9"/>
    </row>
    <row r="11" spans="1:13" ht="15.75" customHeight="1" x14ac:dyDescent="0.25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 x14ac:dyDescent="0.3"/>
    <row r="13" spans="1:13" ht="99" customHeight="1" thickBot="1" x14ac:dyDescent="0.3">
      <c r="A13" s="313" t="s">
        <v>78</v>
      </c>
      <c r="B13" s="314" t="s">
        <v>69</v>
      </c>
      <c r="C13" s="314" t="s">
        <v>70</v>
      </c>
      <c r="D13" s="317" t="s">
        <v>71</v>
      </c>
      <c r="E13" s="318"/>
      <c r="F13" s="318"/>
      <c r="G13" s="319"/>
      <c r="H13" s="320" t="s">
        <v>82</v>
      </c>
      <c r="I13" s="314" t="s">
        <v>83</v>
      </c>
      <c r="J13" s="314" t="s">
        <v>72</v>
      </c>
      <c r="K13" s="314" t="s">
        <v>84</v>
      </c>
      <c r="L13" s="314" t="s">
        <v>77</v>
      </c>
      <c r="M13" s="313" t="s">
        <v>85</v>
      </c>
    </row>
    <row r="14" spans="1:13" ht="84.75" customHeight="1" thickBot="1" x14ac:dyDescent="0.3">
      <c r="A14" s="313"/>
      <c r="B14" s="316"/>
      <c r="C14" s="316"/>
      <c r="D14" s="83" t="s">
        <v>73</v>
      </c>
      <c r="E14" s="84" t="s">
        <v>74</v>
      </c>
      <c r="F14" s="84" t="s">
        <v>75</v>
      </c>
      <c r="G14" s="85" t="s">
        <v>76</v>
      </c>
      <c r="H14" s="321"/>
      <c r="I14" s="316"/>
      <c r="J14" s="316"/>
      <c r="K14" s="315"/>
      <c r="L14" s="315"/>
      <c r="M14" s="313"/>
    </row>
    <row r="15" spans="1:13" ht="16.5" thickBot="1" x14ac:dyDescent="0.3">
      <c r="A15" s="88">
        <v>1</v>
      </c>
      <c r="B15" s="86">
        <v>2</v>
      </c>
      <c r="C15" s="87">
        <v>3</v>
      </c>
      <c r="D15" s="55">
        <v>4</v>
      </c>
      <c r="E15" s="56">
        <v>5</v>
      </c>
      <c r="F15" s="56">
        <v>6</v>
      </c>
      <c r="G15" s="57">
        <v>7</v>
      </c>
      <c r="H15" s="87">
        <v>8</v>
      </c>
      <c r="I15" s="87">
        <v>9</v>
      </c>
      <c r="J15" s="87" t="s">
        <v>79</v>
      </c>
      <c r="K15" s="48" t="s">
        <v>81</v>
      </c>
      <c r="L15" s="49" t="s">
        <v>80</v>
      </c>
      <c r="M15" s="88">
        <v>13</v>
      </c>
    </row>
    <row r="16" spans="1:13" ht="32.25" thickBot="1" x14ac:dyDescent="0.3">
      <c r="A16" s="77">
        <v>1</v>
      </c>
      <c r="B16" s="76" t="s">
        <v>126</v>
      </c>
      <c r="C16" s="87" t="s">
        <v>90</v>
      </c>
      <c r="D16" s="58">
        <f>SUM(D7)</f>
        <v>334.19764432032844</v>
      </c>
      <c r="E16" s="59">
        <f>'Норматив затрат 1'!D73</f>
        <v>177.47549549969381</v>
      </c>
      <c r="F16" s="129">
        <f>'Норматив затрат 1'!B171</f>
        <v>5.8968267435940955</v>
      </c>
      <c r="G16" s="60">
        <f>'Норматив затрат 1'!C171</f>
        <v>0</v>
      </c>
      <c r="H16" s="50">
        <f>'Норматив затрат 2'!B17</f>
        <v>30460</v>
      </c>
      <c r="I16" s="50">
        <f>SUM('Норматив затрат 2'!B18)</f>
        <v>30460</v>
      </c>
      <c r="J16" s="51">
        <f>H16/I16</f>
        <v>1</v>
      </c>
      <c r="K16" s="52">
        <f>F16+G16</f>
        <v>5.8968267435940955</v>
      </c>
      <c r="L16" s="53">
        <f>K16/(F16+G16)</f>
        <v>1</v>
      </c>
      <c r="M16" s="106">
        <f>(E16/D16)*J16+(1-(E16/D16)*L16)</f>
        <v>1</v>
      </c>
    </row>
    <row r="18" spans="1:17" x14ac:dyDescent="0.25">
      <c r="A18" s="268" t="s">
        <v>99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</row>
    <row r="19" spans="1:17" ht="16.5" thickBot="1" x14ac:dyDescent="0.3"/>
    <row r="20" spans="1:17" ht="63" x14ac:dyDescent="0.25">
      <c r="G20" s="69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 x14ac:dyDescent="0.3">
      <c r="G21" s="75">
        <v>1</v>
      </c>
      <c r="H21" s="72">
        <v>2</v>
      </c>
      <c r="I21" s="72">
        <v>3</v>
      </c>
      <c r="J21" s="74">
        <v>4</v>
      </c>
    </row>
    <row r="22" spans="1:17" ht="60.75" customHeight="1" thickBot="1" x14ac:dyDescent="0.3">
      <c r="G22" s="77">
        <v>1</v>
      </c>
      <c r="H22" s="115" t="s">
        <v>126</v>
      </c>
      <c r="I22" s="116" t="s">
        <v>173</v>
      </c>
      <c r="J22" s="117">
        <v>1</v>
      </c>
      <c r="K22" s="114"/>
    </row>
    <row r="24" spans="1:17" x14ac:dyDescent="0.25">
      <c r="A24" s="264" t="s">
        <v>94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7" ht="16.5" thickBot="1" x14ac:dyDescent="0.3"/>
    <row r="26" spans="1:17" ht="100.5" customHeight="1" x14ac:dyDescent="0.25">
      <c r="A26" s="79" t="s">
        <v>78</v>
      </c>
      <c r="B26" s="73" t="s">
        <v>69</v>
      </c>
      <c r="C26" s="73" t="s">
        <v>92</v>
      </c>
      <c r="D26" s="327" t="s">
        <v>95</v>
      </c>
      <c r="E26" s="327"/>
      <c r="F26" s="327" t="s">
        <v>96</v>
      </c>
      <c r="G26" s="327"/>
      <c r="H26" s="34" t="s">
        <v>91</v>
      </c>
      <c r="I26" s="34" t="s">
        <v>85</v>
      </c>
      <c r="J26" s="35" t="s">
        <v>89</v>
      </c>
      <c r="O26" s="31"/>
      <c r="Q26" s="31"/>
    </row>
    <row r="27" spans="1:17" ht="16.5" thickBot="1" x14ac:dyDescent="0.3">
      <c r="A27" s="80"/>
      <c r="B27" s="78">
        <v>1</v>
      </c>
      <c r="C27" s="78">
        <v>2</v>
      </c>
      <c r="D27" s="326">
        <v>3</v>
      </c>
      <c r="E27" s="326"/>
      <c r="F27" s="330">
        <v>4</v>
      </c>
      <c r="G27" s="330"/>
      <c r="H27" s="81">
        <v>5</v>
      </c>
      <c r="I27" s="81">
        <v>6</v>
      </c>
      <c r="J27" s="82" t="s">
        <v>97</v>
      </c>
      <c r="O27" s="31"/>
      <c r="Q27" s="31"/>
    </row>
    <row r="28" spans="1:17" ht="54" customHeight="1" thickBot="1" x14ac:dyDescent="0.3">
      <c r="A28" s="115">
        <v>1</v>
      </c>
      <c r="B28" s="118" t="s">
        <v>126</v>
      </c>
      <c r="C28" s="116" t="s">
        <v>173</v>
      </c>
      <c r="D28" s="329" t="s">
        <v>90</v>
      </c>
      <c r="E28" s="329"/>
      <c r="F28" s="331">
        <f>SUM(D16)</f>
        <v>334.19764432032844</v>
      </c>
      <c r="G28" s="332"/>
      <c r="H28" s="119">
        <f>SUM(J22)</f>
        <v>1</v>
      </c>
      <c r="I28" s="119">
        <f>SUM(M16)</f>
        <v>1</v>
      </c>
      <c r="J28" s="120">
        <f>F28*H28*I28</f>
        <v>334.19764432032844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x14ac:dyDescent="0.25">
      <c r="F30" s="189"/>
      <c r="G30" s="328" t="s">
        <v>126</v>
      </c>
      <c r="H30" s="328"/>
      <c r="I30" s="328"/>
      <c r="J30" s="137">
        <f>J28*'Норматив затрат 1'!B16</f>
        <v>15755413.743837563</v>
      </c>
    </row>
    <row r="31" spans="1:17" ht="15.75" customHeight="1" x14ac:dyDescent="0.25">
      <c r="I31" s="189"/>
    </row>
  </sheetData>
  <mergeCells count="25">
    <mergeCell ref="J13:J14"/>
    <mergeCell ref="D27:E27"/>
    <mergeCell ref="A24:M24"/>
    <mergeCell ref="D26:E26"/>
    <mergeCell ref="G30:I30"/>
    <mergeCell ref="D28:E28"/>
    <mergeCell ref="F26:G26"/>
    <mergeCell ref="F27:G27"/>
    <mergeCell ref="F28:G28"/>
    <mergeCell ref="A1:J1"/>
    <mergeCell ref="D5:E5"/>
    <mergeCell ref="A11:M11"/>
    <mergeCell ref="A9:M9"/>
    <mergeCell ref="A18:M18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D6:E6"/>
    <mergeCell ref="D7:E7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4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54" r:id="rId12"/>
      </mc:Fallback>
    </mc:AlternateContent>
    <mc:AlternateContent xmlns:mc="http://schemas.openxmlformats.org/markup-compatibility/2006">
      <mc:Choice Requires="x14">
        <oleObject progId="Equation.3" shapeId="2055" r:id="rId14">
          <objectPr defaultSize="0" autoPict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55" r:id="rId14"/>
      </mc:Fallback>
    </mc:AlternateContent>
    <mc:AlternateContent xmlns:mc="http://schemas.openxmlformats.org/markup-compatibility/2006">
      <mc:Choice Requires="x14">
        <oleObject progId="Equation.3" shapeId="205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57" r:id="rId16"/>
      </mc:Fallback>
    </mc:AlternateContent>
    <mc:AlternateContent xmlns:mc="http://schemas.openxmlformats.org/markup-compatibility/2006">
      <mc:Choice Requires="x14">
        <oleObject progId="Equation.3" shapeId="2058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2058" r:id="rId18"/>
      </mc:Fallback>
    </mc:AlternateContent>
    <mc:AlternateContent xmlns:mc="http://schemas.openxmlformats.org/markup-compatibility/2006">
      <mc:Choice Requires="x14">
        <oleObject progId="Equation.3" shapeId="2059" r:id="rId19">
          <objectPr defaultSize="0" autoPict="0" r:id="rId20">
            <anchor moveWithCells="1" sizeWithCells="1">
              <from>
                <xdr:col>1</xdr:col>
                <xdr:colOff>1676400</xdr:colOff>
                <xdr:row>29</xdr:row>
                <xdr:rowOff>0</xdr:rowOff>
              </from>
              <to>
                <xdr:col>2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059" r:id="rId19"/>
      </mc:Fallback>
    </mc:AlternateContent>
    <mc:AlternateContent xmlns:mc="http://schemas.openxmlformats.org/markup-compatibility/2006">
      <mc:Choice Requires="x14">
        <oleObject progId="Equation.3" shapeId="2060" r:id="rId21">
          <objectPr defaultSize="0" autoPict="0" r:id="rId22">
            <anchor moveWithCells="1" sizeWithCells="1">
              <from>
                <xdr:col>1</xdr:col>
                <xdr:colOff>1704975</xdr:colOff>
                <xdr:row>29</xdr:row>
                <xdr:rowOff>0</xdr:rowOff>
              </from>
              <to>
                <xdr:col>2</xdr:col>
                <xdr:colOff>152400</xdr:colOff>
                <xdr:row>29</xdr:row>
                <xdr:rowOff>0</xdr:rowOff>
              </to>
            </anchor>
          </objectPr>
        </oleObject>
      </mc:Choice>
      <mc:Fallback>
        <oleObject progId="Equation.3" shapeId="2060" r:id="rId21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71"/>
  <sheetViews>
    <sheetView view="pageBreakPreview" topLeftCell="A13" zoomScale="80" zoomScaleSheetLayoutView="80" workbookViewId="0">
      <selection activeCell="L154" sqref="L154"/>
    </sheetView>
  </sheetViews>
  <sheetFormatPr defaultRowHeight="15.75" x14ac:dyDescent="0.25"/>
  <cols>
    <col min="1" max="1" width="6.42578125" style="1" customWidth="1"/>
    <col min="2" max="2" width="43" style="1" customWidth="1"/>
    <col min="3" max="3" width="31.42578125" style="1" customWidth="1"/>
    <col min="4" max="4" width="18" style="1" customWidth="1"/>
    <col min="5" max="6" width="16.5703125" style="1" customWidth="1"/>
    <col min="7" max="7" width="14" style="1" customWidth="1"/>
    <col min="8" max="8" width="17.7109375" style="1" customWidth="1"/>
    <col min="9" max="9" width="33.42578125" style="1" customWidth="1"/>
    <col min="10" max="10" width="17.5703125" style="1" customWidth="1"/>
    <col min="11" max="11" width="9.140625" style="1"/>
    <col min="12" max="12" width="17" style="1" customWidth="1"/>
    <col min="13" max="13" width="16.7109375" style="1" customWidth="1"/>
    <col min="14" max="14" width="15" style="1" customWidth="1"/>
    <col min="15" max="15" width="11.140625" style="1" customWidth="1"/>
    <col min="16" max="16" width="15" style="1" customWidth="1"/>
    <col min="17" max="17" width="17" style="1" customWidth="1"/>
    <col min="18" max="18" width="11" style="1" customWidth="1"/>
    <col min="19" max="19" width="14" style="1" customWidth="1"/>
    <col min="20" max="16384" width="9.140625" style="1"/>
  </cols>
  <sheetData>
    <row r="1" spans="1:12" x14ac:dyDescent="0.25">
      <c r="H1" s="173"/>
      <c r="I1" s="173" t="s">
        <v>105</v>
      </c>
      <c r="J1" s="173"/>
    </row>
    <row r="2" spans="1:12" ht="47.25" x14ac:dyDescent="0.25">
      <c r="H2" s="173"/>
      <c r="I2" s="173" t="s">
        <v>182</v>
      </c>
      <c r="J2" s="173"/>
    </row>
    <row r="3" spans="1:12" x14ac:dyDescent="0.25">
      <c r="H3" s="173"/>
      <c r="I3" s="173"/>
      <c r="J3" s="173"/>
    </row>
    <row r="4" spans="1:12" x14ac:dyDescent="0.25">
      <c r="H4" s="173"/>
      <c r="I4" s="121"/>
      <c r="J4" s="173" t="s">
        <v>183</v>
      </c>
    </row>
    <row r="5" spans="1:12" x14ac:dyDescent="0.25">
      <c r="H5" s="173"/>
      <c r="I5" s="173"/>
      <c r="J5" s="173"/>
    </row>
    <row r="6" spans="1:12" ht="15.75" customHeight="1" x14ac:dyDescent="0.25">
      <c r="H6" s="303" t="s">
        <v>172</v>
      </c>
      <c r="I6" s="303"/>
      <c r="J6" s="303"/>
    </row>
    <row r="8" spans="1:12" x14ac:dyDescent="0.25">
      <c r="A8" s="304" t="s">
        <v>125</v>
      </c>
      <c r="B8" s="304"/>
      <c r="C8" s="304"/>
      <c r="D8" s="304"/>
      <c r="E8" s="304"/>
      <c r="F8" s="304"/>
      <c r="G8" s="304"/>
      <c r="H8" s="304"/>
      <c r="I8" s="304"/>
      <c r="J8" s="2"/>
      <c r="K8" s="2"/>
      <c r="L8" s="2"/>
    </row>
    <row r="9" spans="1:12" x14ac:dyDescent="0.25">
      <c r="A9" s="305" t="s">
        <v>166</v>
      </c>
      <c r="B9" s="305"/>
      <c r="C9" s="305"/>
      <c r="D9" s="305"/>
      <c r="E9" s="305"/>
      <c r="F9" s="305"/>
      <c r="G9" s="305"/>
      <c r="H9" s="305"/>
      <c r="I9" s="305"/>
      <c r="J9" s="4"/>
      <c r="K9" s="4"/>
      <c r="L9" s="4"/>
    </row>
    <row r="10" spans="1:12" x14ac:dyDescent="0.25">
      <c r="A10" s="306" t="s">
        <v>0</v>
      </c>
      <c r="B10" s="306"/>
      <c r="C10" s="306"/>
      <c r="D10" s="306"/>
      <c r="E10" s="306"/>
      <c r="F10" s="306"/>
      <c r="G10" s="306"/>
      <c r="H10" s="306"/>
      <c r="I10" s="306"/>
      <c r="J10" s="3"/>
      <c r="K10" s="3"/>
      <c r="L10" s="3"/>
    </row>
    <row r="11" spans="1:12" x14ac:dyDescent="0.25">
      <c r="C11" s="307"/>
      <c r="D11" s="307"/>
      <c r="E11" s="307"/>
      <c r="F11" s="307"/>
      <c r="G11" s="307"/>
      <c r="H11" s="307"/>
    </row>
    <row r="12" spans="1:12" x14ac:dyDescent="0.25">
      <c r="A12" s="264" t="s">
        <v>14</v>
      </c>
      <c r="B12" s="264"/>
      <c r="C12" s="264"/>
      <c r="D12" s="264"/>
      <c r="E12" s="264"/>
      <c r="F12" s="264"/>
      <c r="G12" s="264"/>
      <c r="H12" s="264"/>
      <c r="I12" s="264"/>
    </row>
    <row r="14" spans="1:12" x14ac:dyDescent="0.25">
      <c r="A14" s="268" t="s">
        <v>15</v>
      </c>
      <c r="B14" s="268"/>
      <c r="C14" s="268"/>
      <c r="D14" s="268"/>
      <c r="E14" s="268"/>
      <c r="F14" s="268"/>
      <c r="G14" s="268"/>
      <c r="H14" s="268"/>
      <c r="I14" s="268"/>
    </row>
    <row r="16" spans="1:12" x14ac:dyDescent="0.25">
      <c r="B16" s="174">
        <v>26356</v>
      </c>
      <c r="C16" s="309" t="s">
        <v>174</v>
      </c>
      <c r="D16" s="309"/>
      <c r="E16" s="309"/>
      <c r="F16" s="309"/>
      <c r="G16" s="309"/>
      <c r="H16" s="309"/>
      <c r="I16" s="309"/>
    </row>
    <row r="17" spans="1:13" ht="32.25" customHeight="1" x14ac:dyDescent="0.25">
      <c r="B17" s="175">
        <v>30460</v>
      </c>
      <c r="C17" s="340" t="s">
        <v>187</v>
      </c>
      <c r="D17" s="340"/>
      <c r="E17" s="340"/>
      <c r="F17" s="340"/>
      <c r="G17" s="340"/>
      <c r="H17" s="340"/>
      <c r="I17" s="340"/>
      <c r="L17" s="39"/>
    </row>
    <row r="18" spans="1:13" ht="32.25" customHeight="1" x14ac:dyDescent="0.25">
      <c r="B18" s="175">
        <v>30460</v>
      </c>
      <c r="C18" s="340" t="s">
        <v>93</v>
      </c>
      <c r="D18" s="340"/>
      <c r="E18" s="340"/>
      <c r="F18" s="340"/>
      <c r="G18" s="340"/>
      <c r="H18" s="340"/>
      <c r="I18" s="340"/>
      <c r="L18" s="39"/>
    </row>
    <row r="19" spans="1:13" ht="32.25" customHeight="1" x14ac:dyDescent="0.25">
      <c r="B19" s="138">
        <f>SUM(C28:C39)</f>
        <v>12369.625</v>
      </c>
      <c r="C19" s="308" t="s">
        <v>127</v>
      </c>
      <c r="D19" s="308"/>
      <c r="E19" s="308"/>
      <c r="F19" s="308"/>
      <c r="G19" s="308"/>
      <c r="H19" s="308"/>
      <c r="I19" s="308"/>
      <c r="L19" s="109"/>
    </row>
    <row r="20" spans="1:13" ht="31.5" customHeight="1" x14ac:dyDescent="0.25">
      <c r="B20" s="100">
        <f>E41</f>
        <v>0.46932861587494312</v>
      </c>
      <c r="C20" s="308" t="s">
        <v>100</v>
      </c>
      <c r="D20" s="308"/>
      <c r="E20" s="308"/>
      <c r="F20" s="308"/>
      <c r="G20" s="308"/>
      <c r="H20" s="308"/>
      <c r="I20" s="308"/>
      <c r="L20" s="111"/>
      <c r="M20" s="111"/>
    </row>
    <row r="21" spans="1:13" x14ac:dyDescent="0.25">
      <c r="B21" s="9"/>
      <c r="C21" s="5"/>
      <c r="D21" s="5"/>
      <c r="E21" s="5"/>
      <c r="F21" s="5"/>
      <c r="G21" s="5"/>
      <c r="H21" s="5"/>
      <c r="I21" s="5"/>
    </row>
    <row r="22" spans="1:13" x14ac:dyDescent="0.25">
      <c r="A22" s="264" t="s">
        <v>29</v>
      </c>
      <c r="B22" s="264"/>
      <c r="C22" s="264"/>
      <c r="D22" s="264"/>
      <c r="E22" s="264"/>
      <c r="F22" s="264"/>
      <c r="G22" s="264"/>
      <c r="H22" s="264"/>
      <c r="I22" s="264"/>
    </row>
    <row r="23" spans="1:13" x14ac:dyDescent="0.25">
      <c r="A23" s="294" t="s">
        <v>16</v>
      </c>
      <c r="B23" s="294"/>
      <c r="C23" s="294"/>
      <c r="D23" s="294"/>
      <c r="E23" s="294"/>
      <c r="F23" s="294"/>
      <c r="G23" s="294"/>
      <c r="H23" s="294"/>
      <c r="I23" s="294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28" t="s">
        <v>104</v>
      </c>
      <c r="C25" s="13" t="s">
        <v>2</v>
      </c>
      <c r="D25" s="13" t="s">
        <v>3</v>
      </c>
      <c r="E25" s="298" t="s">
        <v>4</v>
      </c>
      <c r="F25" s="298"/>
      <c r="G25" s="13" t="s">
        <v>5</v>
      </c>
      <c r="H25" s="13" t="s">
        <v>6</v>
      </c>
      <c r="I25" s="15" t="s">
        <v>7</v>
      </c>
      <c r="L25" s="111">
        <f>SUM(C28:C39)</f>
        <v>12369.625</v>
      </c>
    </row>
    <row r="26" spans="1:13" ht="16.5" thickBot="1" x14ac:dyDescent="0.3">
      <c r="A26" s="16">
        <v>1</v>
      </c>
      <c r="B26" s="17">
        <v>2</v>
      </c>
      <c r="C26" s="17">
        <v>3</v>
      </c>
      <c r="D26" s="17">
        <v>4</v>
      </c>
      <c r="E26" s="299" t="s">
        <v>18</v>
      </c>
      <c r="F26" s="299"/>
      <c r="G26" s="17">
        <v>6</v>
      </c>
      <c r="H26" s="17" t="s">
        <v>8</v>
      </c>
      <c r="I26" s="18">
        <v>8</v>
      </c>
    </row>
    <row r="27" spans="1:13" ht="16.5" thickBot="1" x14ac:dyDescent="0.3">
      <c r="A27" s="341" t="s">
        <v>20</v>
      </c>
      <c r="B27" s="342"/>
      <c r="C27" s="342"/>
      <c r="D27" s="342"/>
      <c r="E27" s="342"/>
      <c r="F27" s="342"/>
      <c r="G27" s="342"/>
      <c r="H27" s="342"/>
      <c r="I27" s="343"/>
    </row>
    <row r="28" spans="1:13" ht="15.75" customHeight="1" x14ac:dyDescent="0.25">
      <c r="A28" s="212">
        <v>1</v>
      </c>
      <c r="B28" s="213" t="s">
        <v>128</v>
      </c>
      <c r="C28" s="101">
        <f>1979/4</f>
        <v>494.75</v>
      </c>
      <c r="D28" s="28">
        <f>B16</f>
        <v>26356</v>
      </c>
      <c r="E28" s="348">
        <f t="shared" ref="E28:E39" si="0">C28/D28</f>
        <v>1.8771816664137197E-2</v>
      </c>
      <c r="F28" s="349"/>
      <c r="G28" s="134">
        <f>B$17*12*1.302/1970</f>
        <v>241.57717766497464</v>
      </c>
      <c r="H28" s="108">
        <f>E28*G28</f>
        <v>4.5348424893666035</v>
      </c>
      <c r="I28" s="346" t="s">
        <v>186</v>
      </c>
      <c r="L28" s="31">
        <v>120952.43</v>
      </c>
      <c r="M28" s="1">
        <f>C28/1970</f>
        <v>0.25114213197969543</v>
      </c>
    </row>
    <row r="29" spans="1:13" x14ac:dyDescent="0.25">
      <c r="A29" s="26">
        <v>2</v>
      </c>
      <c r="B29" s="214" t="s">
        <v>157</v>
      </c>
      <c r="C29" s="102">
        <f>1979/4</f>
        <v>494.75</v>
      </c>
      <c r="D29" s="29">
        <f>B16</f>
        <v>26356</v>
      </c>
      <c r="E29" s="338">
        <f t="shared" si="0"/>
        <v>1.8771816664137197E-2</v>
      </c>
      <c r="F29" s="339"/>
      <c r="G29" s="20">
        <f t="shared" ref="G29:G39" si="1">B$17*12*1.302/1970</f>
        <v>241.57717766497464</v>
      </c>
      <c r="H29" s="91">
        <f t="shared" ref="H29:H30" si="2">E29*G29</f>
        <v>4.5348424893666035</v>
      </c>
      <c r="I29" s="347"/>
      <c r="L29" s="31">
        <v>120952.43</v>
      </c>
      <c r="M29" s="182">
        <f t="shared" ref="M29:M39" si="3">C29/1970</f>
        <v>0.25114213197969543</v>
      </c>
    </row>
    <row r="30" spans="1:13" x14ac:dyDescent="0.25">
      <c r="A30" s="26">
        <v>3</v>
      </c>
      <c r="B30" s="214" t="s">
        <v>129</v>
      </c>
      <c r="C30" s="102">
        <f>5937/4</f>
        <v>1484.25</v>
      </c>
      <c r="D30" s="29">
        <f>B16</f>
        <v>26356</v>
      </c>
      <c r="E30" s="338">
        <f t="shared" si="0"/>
        <v>5.6315449992411594E-2</v>
      </c>
      <c r="F30" s="339"/>
      <c r="G30" s="20">
        <f t="shared" si="1"/>
        <v>241.57717766497464</v>
      </c>
      <c r="H30" s="91">
        <f t="shared" si="2"/>
        <v>13.604527468099811</v>
      </c>
      <c r="I30" s="347"/>
      <c r="L30" s="31">
        <v>362857.29</v>
      </c>
      <c r="M30" s="182">
        <f t="shared" si="3"/>
        <v>0.75342639593908634</v>
      </c>
    </row>
    <row r="31" spans="1:13" x14ac:dyDescent="0.25">
      <c r="A31" s="26">
        <v>4</v>
      </c>
      <c r="B31" s="214" t="s">
        <v>130</v>
      </c>
      <c r="C31" s="102">
        <f>1979/4</f>
        <v>494.75</v>
      </c>
      <c r="D31" s="29">
        <f t="shared" ref="D31:D39" si="4">B$16</f>
        <v>26356</v>
      </c>
      <c r="E31" s="338">
        <f t="shared" si="0"/>
        <v>1.8771816664137197E-2</v>
      </c>
      <c r="F31" s="339"/>
      <c r="G31" s="20">
        <f t="shared" si="1"/>
        <v>241.57717766497464</v>
      </c>
      <c r="H31" s="91">
        <f t="shared" ref="H31:H39" si="5">E31*G31</f>
        <v>4.5348424893666035</v>
      </c>
      <c r="I31" s="347"/>
      <c r="L31" s="31">
        <v>120952.43</v>
      </c>
      <c r="M31" s="182">
        <f t="shared" si="3"/>
        <v>0.25114213197969543</v>
      </c>
    </row>
    <row r="32" spans="1:13" ht="31.5" x14ac:dyDescent="0.25">
      <c r="A32" s="26">
        <v>5</v>
      </c>
      <c r="B32" s="214" t="s">
        <v>131</v>
      </c>
      <c r="C32" s="102">
        <f>1979/4</f>
        <v>494.75</v>
      </c>
      <c r="D32" s="29">
        <f t="shared" si="4"/>
        <v>26356</v>
      </c>
      <c r="E32" s="338">
        <f t="shared" si="0"/>
        <v>1.8771816664137197E-2</v>
      </c>
      <c r="F32" s="339"/>
      <c r="G32" s="20">
        <f t="shared" si="1"/>
        <v>241.57717766497464</v>
      </c>
      <c r="H32" s="91">
        <f t="shared" si="5"/>
        <v>4.5348424893666035</v>
      </c>
      <c r="I32" s="347"/>
      <c r="L32" s="31">
        <v>120952.43</v>
      </c>
      <c r="M32" s="182">
        <f t="shared" si="3"/>
        <v>0.25114213197969543</v>
      </c>
    </row>
    <row r="33" spans="1:17" s="157" customFormat="1" x14ac:dyDescent="0.25">
      <c r="A33" s="26">
        <v>6</v>
      </c>
      <c r="B33" s="214" t="s">
        <v>132</v>
      </c>
      <c r="C33" s="102">
        <f>1979</f>
        <v>1979</v>
      </c>
      <c r="D33" s="29">
        <f t="shared" si="4"/>
        <v>26356</v>
      </c>
      <c r="E33" s="338">
        <f t="shared" si="0"/>
        <v>7.5087266656548787E-2</v>
      </c>
      <c r="F33" s="339"/>
      <c r="G33" s="20">
        <f t="shared" si="1"/>
        <v>241.57717766497464</v>
      </c>
      <c r="H33" s="91"/>
      <c r="I33" s="347"/>
      <c r="L33" s="31"/>
      <c r="M33" s="182">
        <f t="shared" si="3"/>
        <v>1.0045685279187817</v>
      </c>
    </row>
    <row r="34" spans="1:17" x14ac:dyDescent="0.25">
      <c r="A34" s="26">
        <v>7</v>
      </c>
      <c r="B34" s="214" t="s">
        <v>133</v>
      </c>
      <c r="C34" s="102">
        <f>5937/4</f>
        <v>1484.25</v>
      </c>
      <c r="D34" s="29">
        <f t="shared" si="4"/>
        <v>26356</v>
      </c>
      <c r="E34" s="338">
        <f t="shared" si="0"/>
        <v>5.6315449992411594E-2</v>
      </c>
      <c r="F34" s="339"/>
      <c r="G34" s="20">
        <f t="shared" si="1"/>
        <v>241.57717766497464</v>
      </c>
      <c r="H34" s="91">
        <f t="shared" si="5"/>
        <v>13.604527468099811</v>
      </c>
      <c r="I34" s="347"/>
      <c r="L34" s="31">
        <v>362857.29</v>
      </c>
      <c r="M34" s="182">
        <f t="shared" si="3"/>
        <v>0.75342639593908634</v>
      </c>
    </row>
    <row r="35" spans="1:17" ht="31.5" x14ac:dyDescent="0.25">
      <c r="A35" s="26">
        <v>8</v>
      </c>
      <c r="B35" s="214" t="s">
        <v>156</v>
      </c>
      <c r="C35" s="102">
        <f>989.5/4</f>
        <v>247.375</v>
      </c>
      <c r="D35" s="29">
        <f t="shared" si="4"/>
        <v>26356</v>
      </c>
      <c r="E35" s="338">
        <f t="shared" si="0"/>
        <v>9.3859083320685984E-3</v>
      </c>
      <c r="F35" s="339"/>
      <c r="G35" s="20">
        <f t="shared" si="1"/>
        <v>241.57717766497464</v>
      </c>
      <c r="H35" s="91">
        <f t="shared" si="5"/>
        <v>2.2674212446833018</v>
      </c>
      <c r="I35" s="347"/>
      <c r="L35" s="31">
        <v>60476.2</v>
      </c>
      <c r="M35" s="182">
        <f t="shared" si="3"/>
        <v>0.12557106598984771</v>
      </c>
    </row>
    <row r="36" spans="1:17" x14ac:dyDescent="0.25">
      <c r="A36" s="26">
        <v>9</v>
      </c>
      <c r="B36" s="214" t="s">
        <v>134</v>
      </c>
      <c r="C36" s="102">
        <f>2970/4</f>
        <v>742.5</v>
      </c>
      <c r="D36" s="29">
        <f t="shared" si="4"/>
        <v>26356</v>
      </c>
      <c r="E36" s="338">
        <f t="shared" si="0"/>
        <v>2.8171953255425708E-2</v>
      </c>
      <c r="F36" s="339"/>
      <c r="G36" s="20">
        <f t="shared" si="1"/>
        <v>241.57717766497464</v>
      </c>
      <c r="H36" s="91">
        <f t="shared" si="5"/>
        <v>6.805700956755337</v>
      </c>
      <c r="I36" s="347"/>
      <c r="L36" s="31">
        <v>181520.32</v>
      </c>
      <c r="M36" s="182">
        <f t="shared" si="3"/>
        <v>0.37690355329949238</v>
      </c>
    </row>
    <row r="37" spans="1:17" x14ac:dyDescent="0.25">
      <c r="A37" s="26">
        <v>10</v>
      </c>
      <c r="B37" s="214" t="s">
        <v>135</v>
      </c>
      <c r="C37" s="102">
        <f>1979</f>
        <v>1979</v>
      </c>
      <c r="D37" s="29">
        <f t="shared" si="4"/>
        <v>26356</v>
      </c>
      <c r="E37" s="338">
        <f t="shared" si="0"/>
        <v>7.5087266656548787E-2</v>
      </c>
      <c r="F37" s="339"/>
      <c r="G37" s="20">
        <f t="shared" si="1"/>
        <v>241.57717766497464</v>
      </c>
      <c r="H37" s="91">
        <f t="shared" si="5"/>
        <v>18.139369957466414</v>
      </c>
      <c r="I37" s="347"/>
      <c r="L37" s="31">
        <v>483809.72</v>
      </c>
      <c r="M37" s="182">
        <f t="shared" si="3"/>
        <v>1.0045685279187817</v>
      </c>
    </row>
    <row r="38" spans="1:17" ht="31.5" x14ac:dyDescent="0.25">
      <c r="A38" s="26">
        <v>11</v>
      </c>
      <c r="B38" s="214" t="s">
        <v>153</v>
      </c>
      <c r="C38" s="102">
        <f>990</f>
        <v>990</v>
      </c>
      <c r="D38" s="29">
        <f t="shared" si="4"/>
        <v>26356</v>
      </c>
      <c r="E38" s="338">
        <f t="shared" si="0"/>
        <v>3.7562604340567615E-2</v>
      </c>
      <c r="F38" s="339"/>
      <c r="G38" s="20">
        <f t="shared" si="1"/>
        <v>241.57717766497464</v>
      </c>
      <c r="H38" s="91">
        <f t="shared" si="5"/>
        <v>9.07426794234045</v>
      </c>
      <c r="I38" s="347"/>
      <c r="L38" s="31">
        <v>242027.09</v>
      </c>
      <c r="M38" s="182">
        <f t="shared" si="3"/>
        <v>0.5025380710659898</v>
      </c>
    </row>
    <row r="39" spans="1:17" s="133" customFormat="1" x14ac:dyDescent="0.25">
      <c r="A39" s="102">
        <v>12</v>
      </c>
      <c r="B39" s="214" t="s">
        <v>145</v>
      </c>
      <c r="C39" s="102">
        <f>5937/4</f>
        <v>1484.25</v>
      </c>
      <c r="D39" s="29">
        <f t="shared" si="4"/>
        <v>26356</v>
      </c>
      <c r="E39" s="338">
        <f t="shared" si="0"/>
        <v>5.6315449992411594E-2</v>
      </c>
      <c r="F39" s="339"/>
      <c r="G39" s="20">
        <f t="shared" si="1"/>
        <v>241.57717766497464</v>
      </c>
      <c r="H39" s="91">
        <f t="shared" si="5"/>
        <v>13.604527468099811</v>
      </c>
      <c r="I39" s="347"/>
      <c r="L39" s="31">
        <v>362857.29</v>
      </c>
      <c r="M39" s="182">
        <f t="shared" si="3"/>
        <v>0.75342639593908634</v>
      </c>
    </row>
    <row r="40" spans="1:17" ht="31.5" customHeight="1" thickBot="1" x14ac:dyDescent="0.3">
      <c r="A40" s="344" t="s">
        <v>22</v>
      </c>
      <c r="B40" s="345"/>
      <c r="C40" s="345"/>
      <c r="D40" s="345"/>
      <c r="E40" s="345"/>
      <c r="F40" s="345"/>
      <c r="G40" s="107"/>
      <c r="H40" s="122">
        <f>SUM(H28:H39)</f>
        <v>95.239712463011358</v>
      </c>
      <c r="I40" s="220"/>
      <c r="L40" s="137">
        <f>SUM(L28:L39)</f>
        <v>2540214.92</v>
      </c>
      <c r="M40" s="137">
        <f>L147</f>
        <v>3797000</v>
      </c>
      <c r="N40" s="137">
        <f>L40+M40</f>
        <v>6337214.9199999999</v>
      </c>
      <c r="P40" s="31">
        <v>12851600</v>
      </c>
      <c r="Q40" s="31">
        <f>P40-N40</f>
        <v>6514385.0800000001</v>
      </c>
    </row>
    <row r="41" spans="1:17" ht="36" customHeight="1" thickBot="1" x14ac:dyDescent="0.3">
      <c r="A41" s="333" t="s">
        <v>19</v>
      </c>
      <c r="B41" s="334"/>
      <c r="C41" s="334"/>
      <c r="D41" s="335"/>
      <c r="E41" s="336">
        <f>SUM(E28:F39)</f>
        <v>0.46932861587494312</v>
      </c>
      <c r="F41" s="337"/>
      <c r="G41" s="337"/>
      <c r="H41" s="337"/>
      <c r="I41" s="221"/>
    </row>
    <row r="42" spans="1:17" x14ac:dyDescent="0.25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 x14ac:dyDescent="0.25">
      <c r="A43" s="294" t="s">
        <v>17</v>
      </c>
      <c r="B43" s="294"/>
      <c r="C43" s="294"/>
      <c r="D43" s="294"/>
      <c r="E43" s="294"/>
      <c r="F43" s="294"/>
      <c r="G43" s="294"/>
      <c r="H43" s="294"/>
      <c r="I43" s="294"/>
    </row>
    <row r="44" spans="1:17" ht="16.5" thickBot="1" x14ac:dyDescent="0.3"/>
    <row r="45" spans="1:17" ht="79.5" thickBot="1" x14ac:dyDescent="0.3">
      <c r="A45" s="12" t="s">
        <v>1</v>
      </c>
      <c r="B45" s="14" t="s">
        <v>26</v>
      </c>
      <c r="C45" s="14" t="s">
        <v>9</v>
      </c>
      <c r="D45" s="14" t="s">
        <v>3</v>
      </c>
      <c r="E45" s="14" t="s">
        <v>10</v>
      </c>
      <c r="F45" s="14" t="s">
        <v>11</v>
      </c>
      <c r="G45" s="14" t="s">
        <v>12</v>
      </c>
      <c r="H45" s="14" t="s">
        <v>6</v>
      </c>
      <c r="I45" s="15" t="s">
        <v>7</v>
      </c>
    </row>
    <row r="46" spans="1:17" ht="16.5" thickBot="1" x14ac:dyDescent="0.3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 x14ac:dyDescent="0.25">
      <c r="A47" s="273" t="s">
        <v>21</v>
      </c>
      <c r="B47" s="274"/>
      <c r="C47" s="274"/>
      <c r="D47" s="274"/>
      <c r="E47" s="274"/>
      <c r="F47" s="274"/>
      <c r="G47" s="274"/>
      <c r="H47" s="274"/>
      <c r="I47" s="275"/>
    </row>
    <row r="48" spans="1:17" ht="57" customHeight="1" thickBot="1" x14ac:dyDescent="0.3">
      <c r="A48" s="26" t="s">
        <v>102</v>
      </c>
      <c r="B48" s="27" t="s">
        <v>102</v>
      </c>
      <c r="C48" s="102">
        <v>0</v>
      </c>
      <c r="D48" s="29">
        <f>B16</f>
        <v>26356</v>
      </c>
      <c r="E48" s="30">
        <f>C48/D48</f>
        <v>0</v>
      </c>
      <c r="F48" s="102">
        <v>0</v>
      </c>
      <c r="G48" s="103">
        <v>0</v>
      </c>
      <c r="H48" s="20">
        <v>0</v>
      </c>
      <c r="I48" s="295" t="s">
        <v>23</v>
      </c>
    </row>
    <row r="49" spans="1:9" ht="32.25" customHeight="1" thickBot="1" x14ac:dyDescent="0.3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77"/>
    </row>
    <row r="50" spans="1:9" s="141" customFormat="1" x14ac:dyDescent="0.25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 x14ac:dyDescent="0.25">
      <c r="A51" s="268" t="s">
        <v>24</v>
      </c>
      <c r="B51" s="268"/>
      <c r="C51" s="268"/>
      <c r="D51" s="268"/>
      <c r="E51" s="268"/>
      <c r="F51" s="268"/>
      <c r="G51" s="268"/>
      <c r="H51" s="268"/>
      <c r="I51" s="268"/>
    </row>
    <row r="52" spans="1:9" ht="16.5" thickBot="1" x14ac:dyDescent="0.3"/>
    <row r="53" spans="1:9" ht="79.5" thickBot="1" x14ac:dyDescent="0.3">
      <c r="A53" s="12" t="s">
        <v>1</v>
      </c>
      <c r="B53" s="14" t="s">
        <v>26</v>
      </c>
      <c r="C53" s="14" t="s">
        <v>9</v>
      </c>
      <c r="D53" s="14" t="s">
        <v>3</v>
      </c>
      <c r="E53" s="14" t="s">
        <v>10</v>
      </c>
      <c r="F53" s="14" t="s">
        <v>11</v>
      </c>
      <c r="G53" s="14" t="s">
        <v>12</v>
      </c>
      <c r="H53" s="14" t="s">
        <v>6</v>
      </c>
      <c r="I53" s="15" t="s">
        <v>7</v>
      </c>
    </row>
    <row r="54" spans="1:9" ht="16.5" thickBot="1" x14ac:dyDescent="0.3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 x14ac:dyDescent="0.25">
      <c r="A55" s="273" t="s">
        <v>25</v>
      </c>
      <c r="B55" s="274"/>
      <c r="C55" s="274"/>
      <c r="D55" s="274"/>
      <c r="E55" s="274"/>
      <c r="F55" s="274"/>
      <c r="G55" s="274"/>
      <c r="H55" s="274"/>
      <c r="I55" s="275"/>
    </row>
    <row r="56" spans="1:9" ht="57" customHeight="1" thickBot="1" x14ac:dyDescent="0.3">
      <c r="A56" s="26" t="s">
        <v>102</v>
      </c>
      <c r="B56" s="27" t="s">
        <v>102</v>
      </c>
      <c r="C56" s="102">
        <v>0</v>
      </c>
      <c r="D56" s="29">
        <f>SUM(B16)</f>
        <v>26356</v>
      </c>
      <c r="E56" s="30">
        <f>C56/D56</f>
        <v>0</v>
      </c>
      <c r="F56" s="102">
        <v>0</v>
      </c>
      <c r="G56" s="103">
        <v>0</v>
      </c>
      <c r="H56" s="20">
        <v>0</v>
      </c>
      <c r="I56" s="276" t="s">
        <v>23</v>
      </c>
    </row>
    <row r="57" spans="1:9" ht="31.5" customHeight="1" thickBot="1" x14ac:dyDescent="0.3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77"/>
    </row>
    <row r="58" spans="1:9" s="141" customFormat="1" x14ac:dyDescent="0.25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s="141" customFormat="1" ht="33.75" customHeight="1" x14ac:dyDescent="0.25">
      <c r="A59" s="272" t="s">
        <v>113</v>
      </c>
      <c r="B59" s="272"/>
      <c r="C59" s="272"/>
      <c r="D59" s="272"/>
      <c r="E59" s="272"/>
      <c r="F59" s="272"/>
      <c r="G59" s="272"/>
      <c r="H59" s="272"/>
      <c r="I59" s="272"/>
    </row>
    <row r="60" spans="1:9" s="141" customFormat="1" ht="16.5" thickBot="1" x14ac:dyDescent="0.3"/>
    <row r="61" spans="1:9" s="141" customFormat="1" ht="79.5" thickBot="1" x14ac:dyDescent="0.3">
      <c r="A61" s="12" t="s">
        <v>1</v>
      </c>
      <c r="B61" s="142" t="s">
        <v>26</v>
      </c>
      <c r="C61" s="142" t="s">
        <v>9</v>
      </c>
      <c r="D61" s="142" t="s">
        <v>3</v>
      </c>
      <c r="E61" s="142" t="s">
        <v>10</v>
      </c>
      <c r="F61" s="142" t="s">
        <v>11</v>
      </c>
      <c r="G61" s="142" t="s">
        <v>12</v>
      </c>
      <c r="H61" s="142" t="s">
        <v>6</v>
      </c>
      <c r="I61" s="15" t="s">
        <v>7</v>
      </c>
    </row>
    <row r="62" spans="1:9" s="141" customFormat="1" ht="16.5" thickBot="1" x14ac:dyDescent="0.3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s="141" customFormat="1" ht="35.25" customHeight="1" x14ac:dyDescent="0.25">
      <c r="A63" s="273" t="s">
        <v>114</v>
      </c>
      <c r="B63" s="274"/>
      <c r="C63" s="274"/>
      <c r="D63" s="274"/>
      <c r="E63" s="274"/>
      <c r="F63" s="274"/>
      <c r="G63" s="274"/>
      <c r="H63" s="274"/>
      <c r="I63" s="275"/>
    </row>
    <row r="64" spans="1:9" s="141" customFormat="1" ht="57" customHeight="1" thickBot="1" x14ac:dyDescent="0.3">
      <c r="A64" s="26" t="s">
        <v>102</v>
      </c>
      <c r="B64" s="27" t="s">
        <v>102</v>
      </c>
      <c r="C64" s="102">
        <v>0</v>
      </c>
      <c r="D64" s="29">
        <f>SUM(B16)</f>
        <v>26356</v>
      </c>
      <c r="E64" s="30">
        <f>C64/D64</f>
        <v>0</v>
      </c>
      <c r="F64" s="102">
        <v>0</v>
      </c>
      <c r="G64" s="103">
        <v>0</v>
      </c>
      <c r="H64" s="20">
        <v>0</v>
      </c>
      <c r="I64" s="276" t="s">
        <v>23</v>
      </c>
    </row>
    <row r="65" spans="1:9" s="141" customFormat="1" ht="32.25" customHeight="1" thickBot="1" x14ac:dyDescent="0.3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77"/>
    </row>
    <row r="66" spans="1:9" s="141" customFormat="1" x14ac:dyDescent="0.25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 x14ac:dyDescent="0.25">
      <c r="A67" s="268" t="s">
        <v>112</v>
      </c>
      <c r="B67" s="268"/>
      <c r="C67" s="268"/>
      <c r="D67" s="268"/>
      <c r="E67" s="268"/>
      <c r="F67" s="268"/>
      <c r="G67" s="268"/>
      <c r="H67" s="268"/>
      <c r="I67" s="268"/>
    </row>
    <row r="69" spans="1:9" x14ac:dyDescent="0.25">
      <c r="B69"/>
      <c r="C69" s="32"/>
      <c r="D69" s="176"/>
      <c r="E69" s="176"/>
      <c r="F69" s="176"/>
      <c r="G69" s="9"/>
      <c r="H69" s="31"/>
      <c r="I69" s="5"/>
    </row>
    <row r="70" spans="1:9" ht="16.5" thickBot="1" x14ac:dyDescent="0.3">
      <c r="B70"/>
      <c r="C70" s="32"/>
      <c r="D70" s="31"/>
      <c r="E70" s="31"/>
      <c r="F70" s="31"/>
      <c r="H70" s="31"/>
      <c r="I70" s="54"/>
    </row>
    <row r="71" spans="1:9" ht="35.25" customHeight="1" thickBot="1" x14ac:dyDescent="0.3">
      <c r="A71" s="65"/>
      <c r="B71" s="66"/>
      <c r="D71" s="278" t="s">
        <v>86</v>
      </c>
      <c r="E71" s="279"/>
      <c r="F71" s="279"/>
      <c r="G71" s="280"/>
      <c r="H71" s="68" t="s">
        <v>87</v>
      </c>
      <c r="I71" s="54"/>
    </row>
    <row r="72" spans="1:9" ht="35.25" customHeight="1" x14ac:dyDescent="0.25">
      <c r="A72" s="65"/>
      <c r="B72" s="66"/>
      <c r="D72" s="150"/>
      <c r="E72" s="151"/>
      <c r="F72" s="152"/>
      <c r="G72" s="177"/>
      <c r="H72" s="148"/>
      <c r="I72" s="54"/>
    </row>
    <row r="73" spans="1:9" ht="16.5" thickBot="1" x14ac:dyDescent="0.3">
      <c r="A73" s="63"/>
      <c r="B73" s="64"/>
      <c r="D73" s="89">
        <f>SUM(H40)</f>
        <v>95.239712463011358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95.239712463011358</v>
      </c>
      <c r="I73" s="54"/>
    </row>
    <row r="74" spans="1:9" x14ac:dyDescent="0.25">
      <c r="B74"/>
      <c r="C74" s="32"/>
      <c r="D74" s="31"/>
      <c r="E74" s="31"/>
      <c r="F74" s="31"/>
      <c r="H74" s="31"/>
      <c r="I74" s="54"/>
    </row>
    <row r="75" spans="1:9" ht="31.5" customHeight="1" x14ac:dyDescent="0.25">
      <c r="A75" s="264" t="s">
        <v>30</v>
      </c>
      <c r="B75" s="264"/>
      <c r="C75" s="264"/>
      <c r="D75" s="264"/>
      <c r="E75" s="264"/>
      <c r="F75" s="264"/>
      <c r="G75" s="264"/>
      <c r="H75" s="264"/>
      <c r="I75" s="264"/>
    </row>
    <row r="77" spans="1:9" x14ac:dyDescent="0.25">
      <c r="A77" s="281" t="s">
        <v>31</v>
      </c>
      <c r="B77" s="281"/>
      <c r="C77" s="281"/>
      <c r="D77" s="281"/>
      <c r="E77" s="281"/>
      <c r="F77" s="281"/>
      <c r="G77" s="281"/>
      <c r="H77" s="281"/>
      <c r="I77" s="281"/>
    </row>
    <row r="78" spans="1:9" ht="16.5" thickBot="1" x14ac:dyDescent="0.3"/>
    <row r="79" spans="1:9" ht="80.25" customHeight="1" x14ac:dyDescent="0.25">
      <c r="A79" s="33" t="s">
        <v>1</v>
      </c>
      <c r="B79" s="34" t="s">
        <v>32</v>
      </c>
      <c r="C79" s="34" t="s">
        <v>33</v>
      </c>
      <c r="D79" s="34" t="s">
        <v>34</v>
      </c>
      <c r="E79" s="34" t="s">
        <v>35</v>
      </c>
      <c r="F79" s="34" t="s">
        <v>36</v>
      </c>
      <c r="G79" s="34" t="s">
        <v>37</v>
      </c>
      <c r="H79" s="34" t="s">
        <v>38</v>
      </c>
      <c r="I79" s="35" t="s">
        <v>39</v>
      </c>
    </row>
    <row r="80" spans="1: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 x14ac:dyDescent="0.25">
      <c r="A81" s="282" t="s">
        <v>42</v>
      </c>
      <c r="B81" s="283"/>
      <c r="C81" s="283"/>
      <c r="D81" s="283"/>
      <c r="E81" s="283"/>
      <c r="F81" s="283"/>
      <c r="G81" s="283"/>
      <c r="H81" s="283"/>
      <c r="I81" s="284"/>
    </row>
    <row r="82" spans="1:16" s="183" customFormat="1" ht="15.75" customHeight="1" x14ac:dyDescent="0.25">
      <c r="A82" s="167">
        <v>1</v>
      </c>
      <c r="B82" s="168" t="s">
        <v>158</v>
      </c>
      <c r="C82" s="169" t="s">
        <v>163</v>
      </c>
      <c r="D82" s="185">
        <v>10778.443113772455</v>
      </c>
      <c r="E82" s="171">
        <f>SUM(B19)</f>
        <v>12369.625</v>
      </c>
      <c r="F82" s="172">
        <f>SUM(B20)</f>
        <v>0.46932861587494312</v>
      </c>
      <c r="G82" s="168">
        <f>D82*F82/E82</f>
        <v>0.40895595362621245</v>
      </c>
      <c r="H82" s="170">
        <v>8.35</v>
      </c>
      <c r="I82" s="91">
        <f>G82*H82</f>
        <v>3.4147822127788738</v>
      </c>
      <c r="L82" s="31">
        <f>H82*D82</f>
        <v>90000</v>
      </c>
      <c r="M82" s="31">
        <v>480000</v>
      </c>
      <c r="N82" s="31">
        <f>M82*0.9</f>
        <v>432000</v>
      </c>
      <c r="O82" s="31">
        <f>N82/H82</f>
        <v>51736.526946107784</v>
      </c>
      <c r="P82" s="31">
        <f>O82/2</f>
        <v>25868.263473053892</v>
      </c>
    </row>
    <row r="83" spans="1:16" s="183" customFormat="1" ht="15.75" customHeight="1" x14ac:dyDescent="0.25">
      <c r="A83" s="167">
        <v>2</v>
      </c>
      <c r="B83" s="168" t="s">
        <v>159</v>
      </c>
      <c r="C83" s="169" t="s">
        <v>179</v>
      </c>
      <c r="D83" s="185">
        <v>7.2157122133445579</v>
      </c>
      <c r="E83" s="171">
        <f>SUM(B19)</f>
        <v>12369.625</v>
      </c>
      <c r="F83" s="172">
        <f>SUM(B20)</f>
        <v>0.46932861587494312</v>
      </c>
      <c r="G83" s="168">
        <f>D83*F83/E83</f>
        <v>2.737787302073364E-4</v>
      </c>
      <c r="H83" s="170">
        <v>6652.15</v>
      </c>
      <c r="I83" s="91">
        <f>G83*H83</f>
        <v>1.8212171801487327</v>
      </c>
      <c r="L83" s="31">
        <f>H83*D83</f>
        <v>48000</v>
      </c>
      <c r="M83" s="31">
        <v>230000</v>
      </c>
      <c r="N83" s="31"/>
      <c r="O83" s="31">
        <f>M83/H83</f>
        <v>34.575287688942673</v>
      </c>
      <c r="P83" s="31">
        <f>O83/2</f>
        <v>17.287643844471337</v>
      </c>
    </row>
    <row r="84" spans="1:16" s="183" customFormat="1" ht="16.5" thickBot="1" x14ac:dyDescent="0.3">
      <c r="A84" s="6">
        <v>3</v>
      </c>
      <c r="B84" s="40" t="s">
        <v>160</v>
      </c>
      <c r="C84" s="7" t="s">
        <v>164</v>
      </c>
      <c r="D84" s="103">
        <v>68.728522336769757</v>
      </c>
      <c r="E84" s="19">
        <f>SUM(B19)</f>
        <v>12369.625</v>
      </c>
      <c r="F84" s="20">
        <f>SUM(B20)</f>
        <v>0.46932861587494312</v>
      </c>
      <c r="G84" s="7">
        <f t="shared" ref="G84" si="6">D84*F84/E84</f>
        <v>2.6076992842908545E-3</v>
      </c>
      <c r="H84" s="103">
        <v>2037</v>
      </c>
      <c r="I84" s="91">
        <f>G84*H84</f>
        <v>5.3118834421004708</v>
      </c>
      <c r="L84" s="31">
        <f t="shared" ref="L84" si="7">H84*D84</f>
        <v>140000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 x14ac:dyDescent="0.3">
      <c r="A85" s="261" t="s">
        <v>50</v>
      </c>
      <c r="B85" s="262"/>
      <c r="C85" s="262"/>
      <c r="D85" s="262"/>
      <c r="E85" s="262"/>
      <c r="F85" s="262"/>
      <c r="G85" s="263"/>
      <c r="H85" s="22"/>
      <c r="I85" s="92">
        <f>SUM(I82:I84)</f>
        <v>10.547882835028076</v>
      </c>
      <c r="L85" s="187">
        <f>SUM(L82:L84)</f>
        <v>278000</v>
      </c>
      <c r="M85" s="63"/>
      <c r="N85" s="63"/>
      <c r="O85" s="63"/>
      <c r="P85" s="63"/>
    </row>
    <row r="86" spans="1:16" x14ac:dyDescent="0.25">
      <c r="L86" s="63"/>
      <c r="M86" s="63"/>
      <c r="N86" s="63"/>
      <c r="O86" s="63"/>
      <c r="P86" s="63"/>
    </row>
    <row r="87" spans="1:16" x14ac:dyDescent="0.25">
      <c r="A87" s="268" t="s">
        <v>44</v>
      </c>
      <c r="B87" s="268"/>
      <c r="C87" s="268"/>
      <c r="D87" s="268"/>
      <c r="E87" s="268"/>
      <c r="F87" s="268"/>
      <c r="G87" s="268"/>
      <c r="H87" s="268"/>
      <c r="I87" s="268"/>
      <c r="L87" s="130"/>
      <c r="M87" s="63"/>
      <c r="N87" s="63"/>
      <c r="O87" s="63"/>
      <c r="P87" s="63"/>
    </row>
    <row r="88" spans="1:16" ht="16.5" thickBot="1" x14ac:dyDescent="0.3"/>
    <row r="89" spans="1:16" ht="80.25" customHeight="1" x14ac:dyDescent="0.25">
      <c r="A89" s="33" t="s">
        <v>1</v>
      </c>
      <c r="B89" s="34" t="s">
        <v>32</v>
      </c>
      <c r="C89" s="34" t="s">
        <v>33</v>
      </c>
      <c r="D89" s="34" t="s">
        <v>34</v>
      </c>
      <c r="E89" s="34" t="s">
        <v>35</v>
      </c>
      <c r="F89" s="34" t="s">
        <v>36</v>
      </c>
      <c r="G89" s="34" t="s">
        <v>37</v>
      </c>
      <c r="H89" s="34" t="s">
        <v>38</v>
      </c>
      <c r="I89" s="35" t="s">
        <v>39</v>
      </c>
    </row>
    <row r="90" spans="1:16" ht="16.5" thickBot="1" x14ac:dyDescent="0.3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 x14ac:dyDescent="0.25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 x14ac:dyDescent="0.3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12369.625</v>
      </c>
      <c r="F92" s="126">
        <f>SUM(B20)</f>
        <v>0.46932861587494312</v>
      </c>
      <c r="G92" s="62">
        <f>D92*F92/E92</f>
        <v>0</v>
      </c>
      <c r="H92" s="103">
        <v>0</v>
      </c>
      <c r="I92" s="127">
        <f t="shared" ref="I92" si="8">G92*H92</f>
        <v>0</v>
      </c>
    </row>
    <row r="93" spans="1:16" ht="32.25" customHeight="1" thickBot="1" x14ac:dyDescent="0.3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 x14ac:dyDescent="0.25"/>
    <row r="95" spans="1:16" x14ac:dyDescent="0.25">
      <c r="A95" s="268" t="s">
        <v>46</v>
      </c>
      <c r="B95" s="268"/>
      <c r="C95" s="268"/>
      <c r="D95" s="268"/>
      <c r="E95" s="268"/>
      <c r="F95" s="268"/>
      <c r="G95" s="268"/>
      <c r="H95" s="268"/>
      <c r="I95" s="268"/>
    </row>
    <row r="96" spans="1:16" ht="10.5" customHeight="1" thickBot="1" x14ac:dyDescent="0.3"/>
    <row r="97" spans="1:10" ht="81.75" customHeight="1" x14ac:dyDescent="0.25">
      <c r="A97" s="33" t="s">
        <v>1</v>
      </c>
      <c r="B97" s="34" t="s">
        <v>32</v>
      </c>
      <c r="C97" s="34" t="s">
        <v>33</v>
      </c>
      <c r="D97" s="34" t="s">
        <v>34</v>
      </c>
      <c r="E97" s="34" t="s">
        <v>35</v>
      </c>
      <c r="F97" s="34" t="s">
        <v>36</v>
      </c>
      <c r="G97" s="34" t="s">
        <v>37</v>
      </c>
      <c r="H97" s="34" t="s">
        <v>38</v>
      </c>
      <c r="I97" s="35" t="s">
        <v>39</v>
      </c>
    </row>
    <row r="98" spans="1:10" ht="16.5" thickBot="1" x14ac:dyDescent="0.3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 x14ac:dyDescent="0.25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 x14ac:dyDescent="0.3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12369.625</v>
      </c>
      <c r="F100" s="126">
        <f>SUM(B20)</f>
        <v>0.46932861587494312</v>
      </c>
      <c r="G100" s="62">
        <f>D100*F100/E100</f>
        <v>0</v>
      </c>
      <c r="H100" s="27">
        <v>0</v>
      </c>
      <c r="I100" s="127">
        <f t="shared" ref="I100" si="9">G100*H100</f>
        <v>0</v>
      </c>
    </row>
    <row r="101" spans="1:10" ht="33" customHeight="1" thickBot="1" x14ac:dyDescent="0.3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 x14ac:dyDescent="0.25">
      <c r="A103" s="268" t="s">
        <v>48</v>
      </c>
      <c r="B103" s="268"/>
      <c r="C103" s="268"/>
      <c r="D103" s="268"/>
      <c r="E103" s="268"/>
      <c r="F103" s="268"/>
      <c r="G103" s="268"/>
      <c r="H103" s="268"/>
      <c r="I103" s="268"/>
    </row>
    <row r="104" spans="1:10" ht="16.5" thickBot="1" x14ac:dyDescent="0.3"/>
    <row r="105" spans="1:10" ht="84.75" customHeight="1" x14ac:dyDescent="0.25">
      <c r="A105" s="33" t="s">
        <v>1</v>
      </c>
      <c r="B105" s="34" t="s">
        <v>32</v>
      </c>
      <c r="C105" s="34" t="s">
        <v>33</v>
      </c>
      <c r="D105" s="34" t="s">
        <v>34</v>
      </c>
      <c r="E105" s="34" t="s">
        <v>35</v>
      </c>
      <c r="F105" s="34" t="s">
        <v>36</v>
      </c>
      <c r="G105" s="34" t="s">
        <v>37</v>
      </c>
      <c r="H105" s="34" t="s">
        <v>38</v>
      </c>
      <c r="I105" s="41" t="s">
        <v>39</v>
      </c>
      <c r="J105" s="43" t="s">
        <v>56</v>
      </c>
    </row>
    <row r="106" spans="1:10" ht="16.5" thickBot="1" x14ac:dyDescent="0.3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 x14ac:dyDescent="0.25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 x14ac:dyDescent="0.3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12369.625</v>
      </c>
      <c r="F108" s="20">
        <f>SUM(B20)</f>
        <v>0.46932861587494312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 x14ac:dyDescent="0.3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 x14ac:dyDescent="0.25">
      <c r="A111" s="268" t="s">
        <v>54</v>
      </c>
      <c r="B111" s="268"/>
      <c r="C111" s="268"/>
      <c r="D111" s="268"/>
      <c r="E111" s="268"/>
      <c r="F111" s="268"/>
      <c r="G111" s="268"/>
      <c r="H111" s="268"/>
      <c r="I111" s="268"/>
    </row>
    <row r="112" spans="1:10" ht="16.5" thickBot="1" x14ac:dyDescent="0.3"/>
    <row r="113" spans="1:22" ht="86.25" customHeight="1" x14ac:dyDescent="0.25">
      <c r="A113" s="33" t="s">
        <v>1</v>
      </c>
      <c r="B113" s="34" t="s">
        <v>32</v>
      </c>
      <c r="C113" s="34" t="s">
        <v>33</v>
      </c>
      <c r="D113" s="34" t="s">
        <v>34</v>
      </c>
      <c r="E113" s="34" t="s">
        <v>35</v>
      </c>
      <c r="F113" s="34" t="s">
        <v>36</v>
      </c>
      <c r="G113" s="34" t="s">
        <v>37</v>
      </c>
      <c r="H113" s="34" t="s">
        <v>38</v>
      </c>
      <c r="I113" s="41" t="s">
        <v>39</v>
      </c>
      <c r="J113" s="43" t="s">
        <v>56</v>
      </c>
    </row>
    <row r="114" spans="1:22" ht="16.5" thickBot="1" x14ac:dyDescent="0.3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2" ht="15.75" customHeight="1" x14ac:dyDescent="0.25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2" ht="16.5" thickBot="1" x14ac:dyDescent="0.3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12369.625</v>
      </c>
      <c r="F116" s="20">
        <f>SUM(B20)</f>
        <v>0.46932861587494312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2" ht="32.25" customHeight="1" thickBot="1" x14ac:dyDescent="0.3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61">
        <f>SUM(I116:I116)</f>
        <v>0</v>
      </c>
      <c r="J117" s="105"/>
    </row>
    <row r="119" spans="1:22" x14ac:dyDescent="0.25">
      <c r="A119" s="268" t="s">
        <v>59</v>
      </c>
      <c r="B119" s="268"/>
      <c r="C119" s="268"/>
      <c r="D119" s="268"/>
      <c r="E119" s="268"/>
      <c r="F119" s="268"/>
      <c r="G119" s="268"/>
      <c r="H119" s="268"/>
      <c r="I119" s="268"/>
    </row>
    <row r="120" spans="1:22" ht="16.5" thickBot="1" x14ac:dyDescent="0.3"/>
    <row r="121" spans="1:22" ht="94.5" x14ac:dyDescent="0.25">
      <c r="A121" s="33" t="s">
        <v>1</v>
      </c>
      <c r="B121" s="112" t="s">
        <v>104</v>
      </c>
      <c r="C121" s="34" t="s">
        <v>33</v>
      </c>
      <c r="D121" s="34" t="s">
        <v>61</v>
      </c>
      <c r="E121" s="34" t="s">
        <v>35</v>
      </c>
      <c r="F121" s="34" t="s">
        <v>36</v>
      </c>
      <c r="G121" s="34" t="s">
        <v>37</v>
      </c>
      <c r="H121" s="34" t="s">
        <v>38</v>
      </c>
      <c r="I121" s="35" t="s">
        <v>39</v>
      </c>
    </row>
    <row r="122" spans="1:22" ht="16.5" thickBot="1" x14ac:dyDescent="0.3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2" x14ac:dyDescent="0.25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  <c r="V123" s="63"/>
    </row>
    <row r="124" spans="1:22" x14ac:dyDescent="0.25">
      <c r="A124" s="67">
        <v>1</v>
      </c>
      <c r="B124" s="123" t="s">
        <v>136</v>
      </c>
      <c r="C124" s="62" t="s">
        <v>103</v>
      </c>
      <c r="D124" s="102">
        <v>1</v>
      </c>
      <c r="E124" s="19">
        <f>SUM(B19)</f>
        <v>12369.625</v>
      </c>
      <c r="F124" s="20">
        <f>SUM(B20)</f>
        <v>0.46932861587494312</v>
      </c>
      <c r="G124" s="7">
        <f>D124*F124/E124</f>
        <v>3.7942024586431934E-5</v>
      </c>
      <c r="H124" s="103">
        <v>292137.55</v>
      </c>
      <c r="I124" s="91">
        <f>G124*H124</f>
        <v>11.084290104719988</v>
      </c>
      <c r="L124" s="31">
        <v>233000</v>
      </c>
      <c r="M124" s="1">
        <f>L124/12</f>
        <v>19416.666666666668</v>
      </c>
      <c r="Q124" s="63"/>
      <c r="R124" s="130"/>
      <c r="S124" s="186"/>
      <c r="T124" s="186"/>
      <c r="U124" s="63"/>
      <c r="V124" s="63"/>
    </row>
    <row r="125" spans="1:22" x14ac:dyDescent="0.25">
      <c r="A125" s="67">
        <v>2</v>
      </c>
      <c r="B125" s="124" t="s">
        <v>137</v>
      </c>
      <c r="C125" s="62" t="s">
        <v>103</v>
      </c>
      <c r="D125" s="102">
        <v>1</v>
      </c>
      <c r="E125" s="19">
        <f>SUM(B19)</f>
        <v>12369.625</v>
      </c>
      <c r="F125" s="20">
        <f>SUM(B20)</f>
        <v>0.46932861587494312</v>
      </c>
      <c r="G125" s="7">
        <f t="shared" ref="G125:G133" si="10">D125*F125/E125</f>
        <v>3.7942024586431934E-5</v>
      </c>
      <c r="H125" s="103">
        <v>262924.58</v>
      </c>
      <c r="I125" s="91">
        <f t="shared" ref="I125:I133" si="11">G125*H125</f>
        <v>9.9758908787372906</v>
      </c>
      <c r="L125" s="31">
        <v>210000</v>
      </c>
      <c r="M125" s="136">
        <f t="shared" ref="M125:M133" si="12">L125/12</f>
        <v>17500</v>
      </c>
      <c r="Q125" s="63"/>
      <c r="R125" s="130"/>
      <c r="S125" s="186"/>
      <c r="T125" s="186"/>
      <c r="U125" s="63"/>
      <c r="V125" s="63"/>
    </row>
    <row r="126" spans="1:22" ht="31.5" x14ac:dyDescent="0.25">
      <c r="A126" s="67">
        <v>3</v>
      </c>
      <c r="B126" s="124" t="s">
        <v>181</v>
      </c>
      <c r="C126" s="62" t="s">
        <v>103</v>
      </c>
      <c r="D126" s="102">
        <v>1</v>
      </c>
      <c r="E126" s="19">
        <f>SUM(B19)</f>
        <v>12369.625</v>
      </c>
      <c r="F126" s="20">
        <f>SUM(B20)</f>
        <v>0.46932861587494312</v>
      </c>
      <c r="G126" s="7">
        <f t="shared" si="10"/>
        <v>3.7942024586431934E-5</v>
      </c>
      <c r="H126" s="103">
        <v>268686.57</v>
      </c>
      <c r="I126" s="91">
        <f t="shared" si="11"/>
        <v>10.194512444984065</v>
      </c>
      <c r="L126" s="31">
        <v>214000</v>
      </c>
      <c r="M126" s="136">
        <f t="shared" si="12"/>
        <v>17833.333333333332</v>
      </c>
      <c r="Q126" s="63"/>
      <c r="R126" s="130"/>
      <c r="S126" s="186"/>
      <c r="T126" s="186"/>
      <c r="U126" s="63"/>
      <c r="V126" s="63"/>
    </row>
    <row r="127" spans="1:22" x14ac:dyDescent="0.25">
      <c r="A127" s="67">
        <v>4</v>
      </c>
      <c r="B127" s="124" t="s">
        <v>138</v>
      </c>
      <c r="C127" s="62" t="s">
        <v>103</v>
      </c>
      <c r="D127" s="102">
        <v>1</v>
      </c>
      <c r="E127" s="19">
        <f t="shared" ref="E127:E146" si="13">SUM(B$19)</f>
        <v>12369.625</v>
      </c>
      <c r="F127" s="20">
        <f t="shared" ref="F127:F146" si="14">SUM(B$20)</f>
        <v>0.46932861587494312</v>
      </c>
      <c r="G127" s="7">
        <f t="shared" si="10"/>
        <v>3.7942024586431934E-5</v>
      </c>
      <c r="H127" s="103">
        <v>148619.07</v>
      </c>
      <c r="I127" s="91">
        <f>G127*H127</f>
        <v>5.6389084079526492</v>
      </c>
      <c r="L127" s="31">
        <v>118000</v>
      </c>
      <c r="M127" s="136">
        <f t="shared" si="12"/>
        <v>9833.3333333333339</v>
      </c>
      <c r="Q127" s="63"/>
      <c r="R127" s="130"/>
      <c r="S127" s="186"/>
      <c r="T127" s="186"/>
      <c r="U127" s="63"/>
      <c r="V127" s="63"/>
    </row>
    <row r="128" spans="1:22" x14ac:dyDescent="0.25">
      <c r="A128" s="67">
        <v>5</v>
      </c>
      <c r="B128" s="124" t="s">
        <v>139</v>
      </c>
      <c r="C128" s="62" t="s">
        <v>103</v>
      </c>
      <c r="D128" s="102">
        <v>1</v>
      </c>
      <c r="E128" s="19">
        <f t="shared" si="13"/>
        <v>12369.625</v>
      </c>
      <c r="F128" s="20">
        <f t="shared" si="14"/>
        <v>0.46932861587494312</v>
      </c>
      <c r="G128" s="7">
        <f t="shared" si="10"/>
        <v>3.7942024586431934E-5</v>
      </c>
      <c r="H128" s="103">
        <v>147484.70000000001</v>
      </c>
      <c r="I128" s="91">
        <f t="shared" si="11"/>
        <v>5.5958681135225383</v>
      </c>
      <c r="L128" s="31">
        <v>117000</v>
      </c>
      <c r="M128" s="136">
        <f t="shared" si="12"/>
        <v>9750</v>
      </c>
      <c r="Q128" s="63"/>
      <c r="R128" s="130"/>
      <c r="S128" s="186"/>
      <c r="T128" s="186"/>
      <c r="U128" s="63"/>
      <c r="V128" s="63"/>
    </row>
    <row r="129" spans="1:22" x14ac:dyDescent="0.25">
      <c r="A129" s="67">
        <v>6</v>
      </c>
      <c r="B129" s="124" t="s">
        <v>140</v>
      </c>
      <c r="C129" s="62" t="s">
        <v>103</v>
      </c>
      <c r="D129" s="102">
        <v>1</v>
      </c>
      <c r="E129" s="19">
        <f t="shared" si="13"/>
        <v>12369.625</v>
      </c>
      <c r="F129" s="20">
        <f t="shared" si="14"/>
        <v>0.46932861587494312</v>
      </c>
      <c r="G129" s="7">
        <f t="shared" si="10"/>
        <v>3.7942024586431934E-5</v>
      </c>
      <c r="H129" s="103">
        <v>146350.32999999999</v>
      </c>
      <c r="I129" s="91">
        <f t="shared" si="11"/>
        <v>5.5528278190924265</v>
      </c>
      <c r="L129" s="31">
        <v>117000</v>
      </c>
      <c r="M129" s="136">
        <f t="shared" si="12"/>
        <v>9750</v>
      </c>
      <c r="Q129" s="63"/>
      <c r="R129" s="130"/>
      <c r="S129" s="186"/>
      <c r="T129" s="186"/>
      <c r="U129" s="63"/>
      <c r="V129" s="63"/>
    </row>
    <row r="130" spans="1:22" x14ac:dyDescent="0.25">
      <c r="A130" s="67">
        <v>7</v>
      </c>
      <c r="B130" s="124" t="s">
        <v>141</v>
      </c>
      <c r="C130" s="62" t="s">
        <v>103</v>
      </c>
      <c r="D130" s="102">
        <v>1</v>
      </c>
      <c r="E130" s="19">
        <f t="shared" si="13"/>
        <v>12369.625</v>
      </c>
      <c r="F130" s="20">
        <f t="shared" si="14"/>
        <v>0.46932861587494312</v>
      </c>
      <c r="G130" s="7">
        <f t="shared" si="10"/>
        <v>3.7942024586431934E-5</v>
      </c>
      <c r="H130" s="103">
        <v>162686.85</v>
      </c>
      <c r="I130" s="91">
        <f t="shared" si="11"/>
        <v>6.1726684625891641</v>
      </c>
      <c r="L130" s="31">
        <v>130000</v>
      </c>
      <c r="M130" s="136">
        <f t="shared" si="12"/>
        <v>10833.333333333334</v>
      </c>
      <c r="Q130" s="63"/>
      <c r="R130" s="130"/>
      <c r="S130" s="186"/>
      <c r="T130" s="186"/>
      <c r="U130" s="63"/>
      <c r="V130" s="63"/>
    </row>
    <row r="131" spans="1:22" x14ac:dyDescent="0.25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3"/>
        <v>12369.625</v>
      </c>
      <c r="F131" s="20">
        <f t="shared" si="14"/>
        <v>0.46932861587494312</v>
      </c>
      <c r="G131" s="7">
        <f t="shared" si="10"/>
        <v>3.7942024586431934E-5</v>
      </c>
      <c r="H131" s="103">
        <v>153157.19</v>
      </c>
      <c r="I131" s="91">
        <f t="shared" si="11"/>
        <v>5.8110938685688271</v>
      </c>
      <c r="L131" s="31">
        <v>122000</v>
      </c>
      <c r="M131" s="136">
        <f t="shared" si="12"/>
        <v>10166.666666666666</v>
      </c>
      <c r="Q131" s="63"/>
      <c r="R131" s="130"/>
      <c r="S131" s="186"/>
      <c r="T131" s="186"/>
      <c r="U131" s="63"/>
      <c r="V131" s="63"/>
    </row>
    <row r="132" spans="1:22" x14ac:dyDescent="0.25">
      <c r="A132" s="67">
        <v>9</v>
      </c>
      <c r="B132" s="124" t="s">
        <v>142</v>
      </c>
      <c r="C132" s="62" t="s">
        <v>103</v>
      </c>
      <c r="D132" s="102">
        <v>1</v>
      </c>
      <c r="E132" s="19">
        <f t="shared" si="13"/>
        <v>12369.625</v>
      </c>
      <c r="F132" s="20">
        <f t="shared" si="14"/>
        <v>0.46932861587494312</v>
      </c>
      <c r="G132" s="7">
        <f t="shared" si="10"/>
        <v>3.7942024586431934E-5</v>
      </c>
      <c r="H132" s="103">
        <v>99178.87</v>
      </c>
      <c r="I132" s="91">
        <f t="shared" si="11"/>
        <v>3.7630471239945362</v>
      </c>
      <c r="L132" s="31">
        <v>79000</v>
      </c>
      <c r="M132" s="136">
        <f t="shared" si="12"/>
        <v>6583.333333333333</v>
      </c>
      <c r="Q132" s="63"/>
      <c r="R132" s="130"/>
      <c r="S132" s="186"/>
      <c r="T132" s="186"/>
      <c r="U132" s="63"/>
      <c r="V132" s="63"/>
    </row>
    <row r="133" spans="1:22" x14ac:dyDescent="0.25">
      <c r="A133" s="67">
        <v>10</v>
      </c>
      <c r="B133" s="124" t="s">
        <v>143</v>
      </c>
      <c r="C133" s="62" t="s">
        <v>103</v>
      </c>
      <c r="D133" s="102">
        <v>8</v>
      </c>
      <c r="E133" s="19">
        <f t="shared" si="13"/>
        <v>12369.625</v>
      </c>
      <c r="F133" s="20">
        <f t="shared" si="14"/>
        <v>0.46932861587494312</v>
      </c>
      <c r="G133" s="7">
        <f t="shared" si="10"/>
        <v>3.0353619669145547E-4</v>
      </c>
      <c r="H133" s="103">
        <v>132844.15</v>
      </c>
      <c r="I133" s="91">
        <f t="shared" si="11"/>
        <v>40.323008043709216</v>
      </c>
      <c r="L133" s="31">
        <v>850000</v>
      </c>
      <c r="M133" s="136">
        <f t="shared" si="12"/>
        <v>70833.333333333328</v>
      </c>
      <c r="Q133" s="63"/>
      <c r="R133" s="130"/>
      <c r="S133" s="186"/>
      <c r="T133" s="186"/>
      <c r="U133" s="63"/>
      <c r="V133" s="63"/>
    </row>
    <row r="134" spans="1:22" s="157" customFormat="1" ht="17.25" customHeight="1" x14ac:dyDescent="0.25">
      <c r="A134" s="67">
        <v>11</v>
      </c>
      <c r="B134" s="123" t="s">
        <v>144</v>
      </c>
      <c r="C134" s="62" t="s">
        <v>103</v>
      </c>
      <c r="D134" s="102">
        <v>2</v>
      </c>
      <c r="E134" s="19">
        <f t="shared" si="13"/>
        <v>12369.625</v>
      </c>
      <c r="F134" s="20">
        <f t="shared" si="14"/>
        <v>0.46932861587494312</v>
      </c>
      <c r="G134" s="7">
        <f t="shared" ref="G134:G146" si="15">D134*F134/E134</f>
        <v>7.5884049172863868E-5</v>
      </c>
      <c r="H134" s="103">
        <v>108911.81</v>
      </c>
      <c r="I134" s="91">
        <f t="shared" ref="I134:I146" si="16">G134*H134</f>
        <v>8.2646691455456072</v>
      </c>
      <c r="L134" s="31">
        <v>174000</v>
      </c>
      <c r="M134" s="157">
        <f t="shared" ref="M134:M146" si="17">E134*I134</f>
        <v>102230.85807946959</v>
      </c>
      <c r="Q134" s="63"/>
      <c r="R134" s="130"/>
      <c r="S134" s="186"/>
      <c r="T134" s="186"/>
      <c r="U134" s="63"/>
      <c r="V134" s="63"/>
    </row>
    <row r="135" spans="1:22" s="157" customFormat="1" x14ac:dyDescent="0.25">
      <c r="A135" s="67">
        <v>12</v>
      </c>
      <c r="B135" s="124" t="s">
        <v>155</v>
      </c>
      <c r="C135" s="62" t="s">
        <v>103</v>
      </c>
      <c r="D135" s="102">
        <v>7</v>
      </c>
      <c r="E135" s="19">
        <f t="shared" si="13"/>
        <v>12369.625</v>
      </c>
      <c r="F135" s="20">
        <f t="shared" si="14"/>
        <v>0.46932861587494312</v>
      </c>
      <c r="G135" s="7">
        <f t="shared" si="15"/>
        <v>2.6559417210502356E-4</v>
      </c>
      <c r="H135" s="103">
        <v>27929.852999999999</v>
      </c>
      <c r="I135" s="91">
        <f t="shared" si="16"/>
        <v>7.4180061845500083</v>
      </c>
      <c r="L135" s="31">
        <v>156000</v>
      </c>
      <c r="M135" s="157">
        <f t="shared" si="17"/>
        <v>91757.9547505644</v>
      </c>
      <c r="Q135" s="63"/>
      <c r="R135" s="130"/>
      <c r="S135" s="186"/>
      <c r="T135" s="186"/>
      <c r="U135" s="63"/>
      <c r="V135" s="63"/>
    </row>
    <row r="136" spans="1:22" s="157" customFormat="1" x14ac:dyDescent="0.25">
      <c r="A136" s="67">
        <v>13</v>
      </c>
      <c r="B136" s="124" t="s">
        <v>130</v>
      </c>
      <c r="C136" s="62" t="s">
        <v>103</v>
      </c>
      <c r="D136" s="102">
        <v>1</v>
      </c>
      <c r="E136" s="19">
        <f t="shared" si="13"/>
        <v>12369.625</v>
      </c>
      <c r="F136" s="20">
        <f t="shared" si="14"/>
        <v>0.46932861587494312</v>
      </c>
      <c r="G136" s="7">
        <f t="shared" si="15"/>
        <v>3.7942024586431934E-5</v>
      </c>
      <c r="H136" s="103">
        <v>161368.57999999999</v>
      </c>
      <c r="I136" s="91">
        <f t="shared" si="16"/>
        <v>6.122650629837608</v>
      </c>
      <c r="L136" s="31">
        <v>129000</v>
      </c>
      <c r="M136" s="157">
        <f t="shared" si="17"/>
        <v>75734.89229710502</v>
      </c>
      <c r="Q136" s="63"/>
      <c r="R136" s="130"/>
      <c r="S136" s="186"/>
      <c r="T136" s="186"/>
      <c r="U136" s="63"/>
      <c r="V136" s="63"/>
    </row>
    <row r="137" spans="1:22" s="157" customFormat="1" ht="31.5" x14ac:dyDescent="0.25">
      <c r="A137" s="67">
        <v>14</v>
      </c>
      <c r="B137" s="124" t="s">
        <v>146</v>
      </c>
      <c r="C137" s="62" t="s">
        <v>103</v>
      </c>
      <c r="D137" s="102">
        <v>1</v>
      </c>
      <c r="E137" s="19">
        <f t="shared" si="13"/>
        <v>12369.625</v>
      </c>
      <c r="F137" s="20">
        <f t="shared" si="14"/>
        <v>0.46932861587494312</v>
      </c>
      <c r="G137" s="7">
        <f t="shared" si="15"/>
        <v>3.7942024586431934E-5</v>
      </c>
      <c r="H137" s="103">
        <v>122525.69</v>
      </c>
      <c r="I137" s="91">
        <f t="shared" si="16"/>
        <v>4.6488727424495373</v>
      </c>
      <c r="L137" s="31">
        <v>98000</v>
      </c>
      <c r="M137" s="157">
        <f t="shared" si="17"/>
        <v>57504.812496822356</v>
      </c>
      <c r="Q137" s="63"/>
      <c r="R137" s="130"/>
      <c r="S137" s="186"/>
      <c r="T137" s="186"/>
      <c r="U137" s="63"/>
      <c r="V137" s="63"/>
    </row>
    <row r="138" spans="1:22" s="157" customFormat="1" x14ac:dyDescent="0.25">
      <c r="A138" s="67">
        <v>15</v>
      </c>
      <c r="B138" s="124" t="s">
        <v>147</v>
      </c>
      <c r="C138" s="62" t="s">
        <v>103</v>
      </c>
      <c r="D138" s="102">
        <v>1</v>
      </c>
      <c r="E138" s="19">
        <f t="shared" si="13"/>
        <v>12369.625</v>
      </c>
      <c r="F138" s="20">
        <f t="shared" si="14"/>
        <v>0.46932861587494312</v>
      </c>
      <c r="G138" s="7">
        <f t="shared" si="15"/>
        <v>3.7942024586431934E-5</v>
      </c>
      <c r="H138" s="103">
        <v>60582.060000000005</v>
      </c>
      <c r="I138" s="91">
        <f t="shared" si="16"/>
        <v>2.298606010016695</v>
      </c>
      <c r="L138" s="31">
        <v>48000</v>
      </c>
      <c r="M138" s="157">
        <f t="shared" si="17"/>
        <v>28432.894366652759</v>
      </c>
      <c r="Q138" s="63"/>
      <c r="R138" s="130"/>
      <c r="S138" s="186"/>
      <c r="T138" s="186"/>
      <c r="U138" s="63"/>
      <c r="V138" s="63"/>
    </row>
    <row r="139" spans="1:22" s="157" customFormat="1" x14ac:dyDescent="0.25">
      <c r="A139" s="67">
        <v>16</v>
      </c>
      <c r="B139" s="124" t="s">
        <v>148</v>
      </c>
      <c r="C139" s="62" t="s">
        <v>103</v>
      </c>
      <c r="D139" s="102">
        <v>1</v>
      </c>
      <c r="E139" s="19">
        <f t="shared" si="13"/>
        <v>12369.625</v>
      </c>
      <c r="F139" s="20">
        <f t="shared" si="14"/>
        <v>0.46932861587494312</v>
      </c>
      <c r="G139" s="7">
        <f t="shared" si="15"/>
        <v>3.7942024586431934E-5</v>
      </c>
      <c r="H139" s="103">
        <v>118146.74</v>
      </c>
      <c r="I139" s="91">
        <f t="shared" si="16"/>
        <v>4.4827265138867816</v>
      </c>
      <c r="L139" s="31">
        <v>94000</v>
      </c>
      <c r="M139" s="157">
        <f t="shared" si="17"/>
        <v>55449.645954336782</v>
      </c>
      <c r="Q139" s="63"/>
      <c r="R139" s="130"/>
      <c r="S139" s="186"/>
      <c r="T139" s="186"/>
      <c r="U139" s="63"/>
      <c r="V139" s="63"/>
    </row>
    <row r="140" spans="1:22" s="157" customFormat="1" x14ac:dyDescent="0.25">
      <c r="A140" s="67">
        <v>17</v>
      </c>
      <c r="B140" s="124" t="s">
        <v>149</v>
      </c>
      <c r="C140" s="62" t="s">
        <v>103</v>
      </c>
      <c r="D140" s="102">
        <v>1</v>
      </c>
      <c r="E140" s="19">
        <f t="shared" si="13"/>
        <v>12369.625</v>
      </c>
      <c r="F140" s="20">
        <f t="shared" si="14"/>
        <v>0.46932861587494312</v>
      </c>
      <c r="G140" s="7">
        <f t="shared" si="15"/>
        <v>3.7942024586431934E-5</v>
      </c>
      <c r="H140" s="103">
        <v>102068.34</v>
      </c>
      <c r="I140" s="91">
        <f t="shared" si="16"/>
        <v>3.8726794657762937</v>
      </c>
      <c r="L140" s="31">
        <v>81000</v>
      </c>
      <c r="M140" s="157">
        <f t="shared" si="17"/>
        <v>47903.59273685309</v>
      </c>
      <c r="Q140" s="63"/>
      <c r="R140" s="130"/>
      <c r="S140" s="186"/>
      <c r="T140" s="186"/>
      <c r="U140" s="63"/>
      <c r="V140" s="63"/>
    </row>
    <row r="141" spans="1:22" s="157" customFormat="1" x14ac:dyDescent="0.25">
      <c r="A141" s="67">
        <v>18</v>
      </c>
      <c r="B141" s="124" t="s">
        <v>108</v>
      </c>
      <c r="C141" s="62" t="s">
        <v>103</v>
      </c>
      <c r="D141" s="102">
        <v>1</v>
      </c>
      <c r="E141" s="19">
        <f>SUM(B$19)</f>
        <v>12369.625</v>
      </c>
      <c r="F141" s="20">
        <f>SUM(B$20)</f>
        <v>0.46932861587494312</v>
      </c>
      <c r="G141" s="7">
        <f>D141*F141/E141</f>
        <v>3.7942024586431934E-5</v>
      </c>
      <c r="H141" s="103">
        <v>89375.464500000002</v>
      </c>
      <c r="I141" s="91">
        <f t="shared" si="16"/>
        <v>3.3910860714827744</v>
      </c>
      <c r="L141" s="31">
        <v>71000</v>
      </c>
      <c r="M141" s="157">
        <f t="shared" si="17"/>
        <v>41946.463046965117</v>
      </c>
      <c r="Q141" s="63"/>
      <c r="R141" s="130"/>
      <c r="S141" s="186"/>
      <c r="T141" s="186"/>
      <c r="U141" s="63"/>
      <c r="V141" s="63"/>
    </row>
    <row r="142" spans="1:22" s="184" customFormat="1" x14ac:dyDescent="0.25">
      <c r="A142" s="67">
        <v>19</v>
      </c>
      <c r="B142" s="124" t="s">
        <v>150</v>
      </c>
      <c r="C142" s="62" t="s">
        <v>103</v>
      </c>
      <c r="D142" s="102">
        <v>1</v>
      </c>
      <c r="E142" s="19">
        <f>SUM(B$19)</f>
        <v>12369.625</v>
      </c>
      <c r="F142" s="20">
        <f>SUM(B$20)</f>
        <v>0.46932861587494312</v>
      </c>
      <c r="G142" s="7">
        <f t="shared" ref="G142:G144" si="18">D142*F142/E142</f>
        <v>3.7942024586431934E-5</v>
      </c>
      <c r="H142" s="103">
        <v>59500.749000000003</v>
      </c>
      <c r="I142" s="91">
        <f t="shared" si="16"/>
        <v>2.2575788814691156</v>
      </c>
      <c r="L142" s="31">
        <v>47000</v>
      </c>
      <c r="Q142" s="63"/>
      <c r="R142" s="130"/>
      <c r="S142" s="186"/>
      <c r="T142" s="186"/>
      <c r="U142" s="63"/>
      <c r="V142" s="63"/>
    </row>
    <row r="143" spans="1:22" s="184" customFormat="1" x14ac:dyDescent="0.25">
      <c r="A143" s="67">
        <v>20</v>
      </c>
      <c r="B143" s="124" t="s">
        <v>154</v>
      </c>
      <c r="C143" s="62" t="s">
        <v>103</v>
      </c>
      <c r="D143" s="102">
        <v>5</v>
      </c>
      <c r="E143" s="19">
        <f>SUM(B$19)</f>
        <v>12369.625</v>
      </c>
      <c r="F143" s="20">
        <f>SUM(B$20)</f>
        <v>0.46932861587494312</v>
      </c>
      <c r="G143" s="7">
        <f t="shared" si="18"/>
        <v>1.8971012293215968E-4</v>
      </c>
      <c r="H143" s="103">
        <v>60693.45</v>
      </c>
      <c r="I143" s="91">
        <f t="shared" si="16"/>
        <v>11.514161860676886</v>
      </c>
      <c r="L143" s="31">
        <v>242000</v>
      </c>
      <c r="Q143" s="63"/>
      <c r="R143" s="130"/>
      <c r="S143" s="186"/>
      <c r="T143" s="186"/>
      <c r="U143" s="63"/>
      <c r="V143" s="63"/>
    </row>
    <row r="144" spans="1:22" s="184" customFormat="1" x14ac:dyDescent="0.25">
      <c r="A144" s="67">
        <v>21</v>
      </c>
      <c r="B144" s="123" t="s">
        <v>165</v>
      </c>
      <c r="C144" s="62" t="s">
        <v>103</v>
      </c>
      <c r="D144" s="102">
        <v>4</v>
      </c>
      <c r="E144" s="19">
        <f>SUM(B$19)</f>
        <v>12369.625</v>
      </c>
      <c r="F144" s="20">
        <f>SUM(B$20)</f>
        <v>0.46932861587494312</v>
      </c>
      <c r="G144" s="7">
        <f t="shared" si="18"/>
        <v>1.5176809834572774E-4</v>
      </c>
      <c r="H144" s="103">
        <v>61818.06</v>
      </c>
      <c r="I144" s="91">
        <f t="shared" si="16"/>
        <v>9.3820094096220981</v>
      </c>
      <c r="L144" s="31">
        <v>197000</v>
      </c>
      <c r="Q144" s="63"/>
      <c r="R144" s="130"/>
      <c r="S144" s="186"/>
      <c r="T144" s="186"/>
      <c r="U144" s="63"/>
      <c r="V144" s="63"/>
    </row>
    <row r="145" spans="1:22" s="157" customFormat="1" x14ac:dyDescent="0.25">
      <c r="A145" s="67">
        <v>22</v>
      </c>
      <c r="B145" s="124" t="s">
        <v>151</v>
      </c>
      <c r="C145" s="62" t="s">
        <v>103</v>
      </c>
      <c r="D145" s="102">
        <v>2</v>
      </c>
      <c r="E145" s="19">
        <f t="shared" si="13"/>
        <v>12369.625</v>
      </c>
      <c r="F145" s="20">
        <f t="shared" si="14"/>
        <v>0.46932861587494312</v>
      </c>
      <c r="G145" s="7">
        <f t="shared" si="15"/>
        <v>7.5884049172863868E-5</v>
      </c>
      <c r="H145" s="103">
        <v>76341.630749999997</v>
      </c>
      <c r="I145" s="91">
        <f t="shared" si="16"/>
        <v>5.7931120617696159</v>
      </c>
      <c r="L145" s="31">
        <v>122000</v>
      </c>
      <c r="M145" s="157">
        <f t="shared" si="17"/>
        <v>71658.623787066987</v>
      </c>
      <c r="Q145" s="63"/>
      <c r="R145" s="130"/>
      <c r="S145" s="186"/>
      <c r="T145" s="186"/>
      <c r="U145" s="63"/>
      <c r="V145" s="63"/>
    </row>
    <row r="146" spans="1:22" s="157" customFormat="1" ht="16.5" thickBot="1" x14ac:dyDescent="0.3">
      <c r="A146" s="67">
        <v>23</v>
      </c>
      <c r="B146" s="124" t="s">
        <v>152</v>
      </c>
      <c r="C146" s="62" t="s">
        <v>103</v>
      </c>
      <c r="D146" s="102">
        <v>3</v>
      </c>
      <c r="E146" s="19">
        <f t="shared" si="13"/>
        <v>12369.625</v>
      </c>
      <c r="F146" s="20">
        <f t="shared" si="14"/>
        <v>0.46932861587494312</v>
      </c>
      <c r="G146" s="7">
        <f t="shared" si="15"/>
        <v>1.1382607375929581E-4</v>
      </c>
      <c r="H146" s="103">
        <v>61911.836000000003</v>
      </c>
      <c r="I146" s="91">
        <f t="shared" si="16"/>
        <v>7.0471812111094261</v>
      </c>
      <c r="L146" s="31">
        <v>148000</v>
      </c>
      <c r="M146" s="157">
        <f t="shared" si="17"/>
        <v>87170.988888469437</v>
      </c>
      <c r="Q146" s="63"/>
      <c r="R146" s="130"/>
      <c r="S146" s="186"/>
      <c r="T146" s="186"/>
      <c r="U146" s="63"/>
      <c r="V146" s="63"/>
    </row>
    <row r="147" spans="1:22" ht="31.5" customHeight="1" thickBot="1" x14ac:dyDescent="0.3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180.60545545606317</v>
      </c>
      <c r="L147" s="137">
        <f>SUM(L124:L146)</f>
        <v>3797000</v>
      </c>
      <c r="Q147" s="63"/>
      <c r="R147" s="63"/>
      <c r="S147" s="186"/>
      <c r="T147" s="186"/>
      <c r="U147" s="63"/>
      <c r="V147" s="63"/>
    </row>
    <row r="148" spans="1:22" x14ac:dyDescent="0.25">
      <c r="Q148" s="63"/>
      <c r="R148" s="63"/>
      <c r="S148" s="63"/>
      <c r="T148" s="63"/>
      <c r="U148" s="63"/>
      <c r="V148" s="63"/>
    </row>
    <row r="149" spans="1:22" x14ac:dyDescent="0.25">
      <c r="A149" s="268" t="s">
        <v>63</v>
      </c>
      <c r="B149" s="268"/>
      <c r="C149" s="268"/>
      <c r="D149" s="268"/>
      <c r="E149" s="268"/>
      <c r="F149" s="268"/>
      <c r="G149" s="268"/>
      <c r="H149" s="268"/>
      <c r="I149" s="268"/>
      <c r="Q149" s="63"/>
      <c r="R149" s="63"/>
      <c r="S149" s="63"/>
      <c r="T149" s="63"/>
      <c r="U149" s="63"/>
      <c r="V149" s="63"/>
    </row>
    <row r="150" spans="1:22" ht="16.5" thickBot="1" x14ac:dyDescent="0.3"/>
    <row r="151" spans="1:22" ht="81.75" customHeight="1" x14ac:dyDescent="0.25">
      <c r="A151" s="33" t="s">
        <v>1</v>
      </c>
      <c r="B151" s="112" t="s">
        <v>32</v>
      </c>
      <c r="C151" s="34" t="s">
        <v>33</v>
      </c>
      <c r="D151" s="34" t="s">
        <v>61</v>
      </c>
      <c r="E151" s="34" t="s">
        <v>35</v>
      </c>
      <c r="F151" s="34" t="s">
        <v>36</v>
      </c>
      <c r="G151" s="34" t="s">
        <v>37</v>
      </c>
      <c r="H151" s="34" t="s">
        <v>38</v>
      </c>
      <c r="I151" s="35" t="s">
        <v>39</v>
      </c>
    </row>
    <row r="152" spans="1:22" ht="16.5" thickBot="1" x14ac:dyDescent="0.3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2" x14ac:dyDescent="0.25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</row>
    <row r="154" spans="1:22" s="184" customFormat="1" ht="48" thickBot="1" x14ac:dyDescent="0.3">
      <c r="A154" s="26">
        <v>1</v>
      </c>
      <c r="B154" s="188" t="s">
        <v>161</v>
      </c>
      <c r="C154" s="27" t="s">
        <v>102</v>
      </c>
      <c r="D154" s="102">
        <v>1</v>
      </c>
      <c r="E154" s="19">
        <f>SUM(B19)</f>
        <v>12369.625</v>
      </c>
      <c r="F154" s="20">
        <f>SUM(B20)</f>
        <v>0.46932861587494312</v>
      </c>
      <c r="G154" s="7">
        <f>D154*F154/E154</f>
        <v>3.7942024586431934E-5</v>
      </c>
      <c r="H154" s="103">
        <v>268720</v>
      </c>
      <c r="I154" s="91">
        <f>G154*H154</f>
        <v>10.19578084686599</v>
      </c>
      <c r="L154" s="31">
        <f>D154*H154</f>
        <v>268720</v>
      </c>
    </row>
    <row r="155" spans="1:22" ht="31.5" customHeight="1" thickBot="1" x14ac:dyDescent="0.3">
      <c r="A155" s="261" t="s">
        <v>65</v>
      </c>
      <c r="B155" s="262"/>
      <c r="C155" s="262"/>
      <c r="D155" s="262"/>
      <c r="E155" s="262"/>
      <c r="F155" s="262"/>
      <c r="G155" s="263"/>
      <c r="H155" s="22"/>
      <c r="I155" s="92">
        <f>SUM(I154:I154)</f>
        <v>10.19578084686599</v>
      </c>
      <c r="L155" s="31">
        <f>SUM(L154:L154)</f>
        <v>268720</v>
      </c>
    </row>
    <row r="157" spans="1:22" s="141" customFormat="1" ht="33" customHeight="1" x14ac:dyDescent="0.25">
      <c r="A157" s="272" t="s">
        <v>115</v>
      </c>
      <c r="B157" s="272"/>
      <c r="C157" s="272"/>
      <c r="D157" s="272"/>
      <c r="E157" s="272"/>
      <c r="F157" s="272"/>
      <c r="G157" s="272"/>
      <c r="H157" s="272"/>
      <c r="I157" s="272"/>
    </row>
    <row r="158" spans="1:22" s="141" customFormat="1" ht="16.5" thickBot="1" x14ac:dyDescent="0.3"/>
    <row r="159" spans="1:22" s="141" customFormat="1" ht="87" customHeight="1" x14ac:dyDescent="0.25">
      <c r="A159" s="33" t="s">
        <v>1</v>
      </c>
      <c r="B159" s="143" t="s">
        <v>32</v>
      </c>
      <c r="C159" s="143" t="s">
        <v>33</v>
      </c>
      <c r="D159" s="143" t="s">
        <v>61</v>
      </c>
      <c r="E159" s="143" t="s">
        <v>35</v>
      </c>
      <c r="F159" s="143" t="s">
        <v>36</v>
      </c>
      <c r="G159" s="143" t="s">
        <v>37</v>
      </c>
      <c r="H159" s="143" t="s">
        <v>38</v>
      </c>
      <c r="I159" s="35" t="s">
        <v>39</v>
      </c>
    </row>
    <row r="160" spans="1:22" s="141" customFormat="1" ht="16.5" thickBot="1" x14ac:dyDescent="0.3">
      <c r="A160" s="36">
        <v>1</v>
      </c>
      <c r="B160" s="37">
        <v>1</v>
      </c>
      <c r="C160" s="37">
        <v>2</v>
      </c>
      <c r="D160" s="37">
        <v>3</v>
      </c>
      <c r="E160" s="37">
        <v>4</v>
      </c>
      <c r="F160" s="37">
        <v>5</v>
      </c>
      <c r="G160" s="37" t="s">
        <v>40</v>
      </c>
      <c r="H160" s="37">
        <v>7</v>
      </c>
      <c r="I160" s="38" t="s">
        <v>41</v>
      </c>
    </row>
    <row r="161" spans="1:10" s="141" customFormat="1" x14ac:dyDescent="0.25">
      <c r="A161" s="269" t="s">
        <v>116</v>
      </c>
      <c r="B161" s="270"/>
      <c r="C161" s="270"/>
      <c r="D161" s="270"/>
      <c r="E161" s="270"/>
      <c r="F161" s="270"/>
      <c r="G161" s="270"/>
      <c r="H161" s="270"/>
      <c r="I161" s="271"/>
    </row>
    <row r="162" spans="1:10" s="141" customFormat="1" ht="16.5" thickBot="1" x14ac:dyDescent="0.3">
      <c r="A162" s="26" t="s">
        <v>102</v>
      </c>
      <c r="B162" s="113" t="s">
        <v>102</v>
      </c>
      <c r="C162" s="27" t="s">
        <v>102</v>
      </c>
      <c r="D162" s="102">
        <v>0</v>
      </c>
      <c r="E162" s="19">
        <f>SUM(B19)</f>
        <v>12369.625</v>
      </c>
      <c r="F162" s="20">
        <f>SUM(B20)</f>
        <v>0.46932861587494312</v>
      </c>
      <c r="G162" s="7">
        <f>D162*F162/E162</f>
        <v>0</v>
      </c>
      <c r="H162" s="103">
        <v>0</v>
      </c>
      <c r="I162" s="91">
        <f>G162*H162</f>
        <v>0</v>
      </c>
    </row>
    <row r="163" spans="1:10" s="141" customFormat="1" ht="32.25" customHeight="1" thickBot="1" x14ac:dyDescent="0.3">
      <c r="A163" s="261" t="s">
        <v>65</v>
      </c>
      <c r="B163" s="262"/>
      <c r="C163" s="262"/>
      <c r="D163" s="262"/>
      <c r="E163" s="262"/>
      <c r="F163" s="262"/>
      <c r="G163" s="263"/>
      <c r="H163" s="22"/>
      <c r="I163" s="92">
        <f>SUM(I162:I162)</f>
        <v>0</v>
      </c>
    </row>
    <row r="164" spans="1:10" s="141" customFormat="1" x14ac:dyDescent="0.25">
      <c r="H164"/>
    </row>
    <row r="165" spans="1:10" x14ac:dyDescent="0.25">
      <c r="A165" s="264" t="s">
        <v>66</v>
      </c>
      <c r="B165" s="264"/>
      <c r="C165" s="264"/>
      <c r="D165" s="264"/>
      <c r="E165" s="264"/>
      <c r="F165" s="264"/>
      <c r="G165" s="264"/>
      <c r="H165" s="264"/>
      <c r="I165" s="264"/>
      <c r="J165" s="264"/>
    </row>
    <row r="167" spans="1:10" x14ac:dyDescent="0.25">
      <c r="C167" s="9"/>
      <c r="D167" s="9"/>
      <c r="E167" s="9"/>
      <c r="F167" s="179"/>
      <c r="G167" s="180"/>
    </row>
    <row r="168" spans="1:10" ht="16.5" thickBot="1" x14ac:dyDescent="0.3"/>
    <row r="169" spans="1:10" ht="18" customHeight="1" x14ac:dyDescent="0.25">
      <c r="A169" s="65"/>
      <c r="B169" s="265" t="s">
        <v>88</v>
      </c>
      <c r="C169" s="266"/>
      <c r="D169" s="266"/>
      <c r="E169" s="266"/>
      <c r="F169" s="266"/>
      <c r="G169" s="266"/>
      <c r="H169" s="266"/>
      <c r="I169" s="267"/>
      <c r="J169" s="69" t="s">
        <v>87</v>
      </c>
    </row>
    <row r="170" spans="1:10" ht="26.25" customHeight="1" x14ac:dyDescent="0.25">
      <c r="A170" s="65"/>
      <c r="B170" s="67"/>
      <c r="C170" s="62"/>
      <c r="D170" s="62"/>
      <c r="E170" s="62"/>
      <c r="F170" s="62"/>
      <c r="G170" s="62"/>
      <c r="H170" s="153"/>
      <c r="I170" s="181"/>
      <c r="J170" s="70"/>
    </row>
    <row r="171" spans="1:10" ht="16.5" thickBot="1" x14ac:dyDescent="0.3">
      <c r="A171" s="63"/>
      <c r="B171" s="94">
        <f>SUM(I85)</f>
        <v>10.547882835028076</v>
      </c>
      <c r="C171" s="95">
        <f>SUM(I93)</f>
        <v>0</v>
      </c>
      <c r="D171" s="95">
        <f>SUM(I101)</f>
        <v>0</v>
      </c>
      <c r="E171" s="95">
        <f>SUM(I109)</f>
        <v>0</v>
      </c>
      <c r="F171" s="95">
        <f>SUM(I117)</f>
        <v>0</v>
      </c>
      <c r="G171" s="95">
        <f>SUM(I147)</f>
        <v>180.60545545606317</v>
      </c>
      <c r="H171" s="154">
        <f>SUM(I155)</f>
        <v>10.19578084686599</v>
      </c>
      <c r="I171" s="178">
        <f>SUM(I163)</f>
        <v>0</v>
      </c>
      <c r="J171" s="97">
        <f>SUM(B171:I171)</f>
        <v>201.34911913795725</v>
      </c>
    </row>
  </sheetData>
  <dataConsolidate/>
  <mergeCells count="75">
    <mergeCell ref="A163:G163"/>
    <mergeCell ref="B169:I169"/>
    <mergeCell ref="H6:J6"/>
    <mergeCell ref="A123:I123"/>
    <mergeCell ref="A147:G147"/>
    <mergeCell ref="A149:I149"/>
    <mergeCell ref="A153:I153"/>
    <mergeCell ref="E32:F32"/>
    <mergeCell ref="E34:F34"/>
    <mergeCell ref="E38:F38"/>
    <mergeCell ref="E30:F30"/>
    <mergeCell ref="E29:F29"/>
    <mergeCell ref="E28:F28"/>
    <mergeCell ref="E31:F31"/>
    <mergeCell ref="A8:I8"/>
    <mergeCell ref="C11:H11"/>
    <mergeCell ref="E39:F39"/>
    <mergeCell ref="E35:F35"/>
    <mergeCell ref="E36:F36"/>
    <mergeCell ref="A40:F40"/>
    <mergeCell ref="A12:I12"/>
    <mergeCell ref="I28:I39"/>
    <mergeCell ref="A10:I10"/>
    <mergeCell ref="A9:I9"/>
    <mergeCell ref="A157:I157"/>
    <mergeCell ref="E37:F37"/>
    <mergeCell ref="C16:I16"/>
    <mergeCell ref="C17:I17"/>
    <mergeCell ref="C19:I19"/>
    <mergeCell ref="C20:I20"/>
    <mergeCell ref="A23:I23"/>
    <mergeCell ref="A22:I22"/>
    <mergeCell ref="C18:I18"/>
    <mergeCell ref="E25:F25"/>
    <mergeCell ref="E26:F26"/>
    <mergeCell ref="A27:I27"/>
    <mergeCell ref="E33:F33"/>
    <mergeCell ref="A14:I14"/>
    <mergeCell ref="A165:J165"/>
    <mergeCell ref="A75:I75"/>
    <mergeCell ref="A77:I77"/>
    <mergeCell ref="A81:I81"/>
    <mergeCell ref="A117:G117"/>
    <mergeCell ref="A103:I103"/>
    <mergeCell ref="A107:I107"/>
    <mergeCell ref="A111:I111"/>
    <mergeCell ref="A87:I87"/>
    <mergeCell ref="A91:I91"/>
    <mergeCell ref="A101:G101"/>
    <mergeCell ref="A109:G109"/>
    <mergeCell ref="A115:J115"/>
    <mergeCell ref="A155:G155"/>
    <mergeCell ref="A119:I119"/>
    <mergeCell ref="A161:I161"/>
    <mergeCell ref="A67:I67"/>
    <mergeCell ref="I56:I57"/>
    <mergeCell ref="A99:I99"/>
    <mergeCell ref="A95:I95"/>
    <mergeCell ref="A85:G85"/>
    <mergeCell ref="A93:G93"/>
    <mergeCell ref="D71:G71"/>
    <mergeCell ref="A59:I59"/>
    <mergeCell ref="A63:I63"/>
    <mergeCell ref="I64:I65"/>
    <mergeCell ref="A65:F65"/>
    <mergeCell ref="A51:I51"/>
    <mergeCell ref="A55:I55"/>
    <mergeCell ref="A57:F57"/>
    <mergeCell ref="A47:I47"/>
    <mergeCell ref="A49:F49"/>
    <mergeCell ref="A43:I43"/>
    <mergeCell ref="A41:D41"/>
    <mergeCell ref="E41:F41"/>
    <mergeCell ref="G41:H41"/>
    <mergeCell ref="I48:I4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033" r:id="rId4">
          <objectPr defaultSize="0" r:id="rId5">
            <anchor moveWithCells="1" sizeWithCells="1">
              <from>
                <xdr:col>6</xdr:col>
                <xdr:colOff>285750</xdr:colOff>
                <xdr:row>48</xdr:row>
                <xdr:rowOff>57150</xdr:rowOff>
              </from>
              <to>
                <xdr:col>6</xdr:col>
                <xdr:colOff>590550</xdr:colOff>
                <xdr:row>48</xdr:row>
                <xdr:rowOff>295275</xdr:rowOff>
              </to>
            </anchor>
          </objectPr>
        </oleObject>
      </mc:Choice>
      <mc:Fallback>
        <oleObject progId="Equation.3" shapeId="1033" r:id="rId4"/>
      </mc:Fallback>
    </mc:AlternateContent>
    <mc:AlternateContent xmlns:mc="http://schemas.openxmlformats.org/markup-compatibility/2006">
      <mc:Choice Requires="x14">
        <oleObject progId="Equation.3" shapeId="1035" r:id="rId6">
          <objectPr defaultSize="0" r:id="rId7">
            <anchor moveWithCells="1" sizeWithCells="1">
              <from>
                <xdr:col>6</xdr:col>
                <xdr:colOff>219075</xdr:colOff>
                <xdr:row>56</xdr:row>
                <xdr:rowOff>85725</xdr:rowOff>
              </from>
              <to>
                <xdr:col>6</xdr:col>
                <xdr:colOff>590550</xdr:colOff>
                <xdr:row>56</xdr:row>
                <xdr:rowOff>323850</xdr:rowOff>
              </to>
            </anchor>
          </objectPr>
        </oleObject>
      </mc:Choice>
      <mc:Fallback>
        <oleObject progId="Equation.3" shapeId="1035" r:id="rId6"/>
      </mc:Fallback>
    </mc:AlternateContent>
    <mc:AlternateContent xmlns:mc="http://schemas.openxmlformats.org/markup-compatibility/2006">
      <mc:Choice Requires="x14">
        <oleObject progId="Equation.3" shapeId="1037" r:id="rId8">
          <objectPr defaultSize="0" autoPict="0" r:id="rId9">
            <anchor moveWithCells="1" sizeWithCells="1">
              <from>
                <xdr:col>4</xdr:col>
                <xdr:colOff>57150</xdr:colOff>
                <xdr:row>68</xdr:row>
                <xdr:rowOff>9525</xdr:rowOff>
              </from>
              <to>
                <xdr:col>5</xdr:col>
                <xdr:colOff>1028700</xdr:colOff>
                <xdr:row>69</xdr:row>
                <xdr:rowOff>95250</xdr:rowOff>
              </to>
            </anchor>
          </objectPr>
        </oleObject>
      </mc:Choice>
      <mc:Fallback>
        <oleObject progId="Equation.3" shapeId="103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r:id="rId11">
            <anchor moveWithCells="1" sizeWithCells="1">
              <from>
                <xdr:col>6</xdr:col>
                <xdr:colOff>314325</xdr:colOff>
                <xdr:row>39</xdr:row>
                <xdr:rowOff>95250</xdr:rowOff>
              </from>
              <to>
                <xdr:col>6</xdr:col>
                <xdr:colOff>657225</xdr:colOff>
                <xdr:row>39</xdr:row>
                <xdr:rowOff>333375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39" r:id="rId12">
          <objectPr defaultSize="0" autoPict="0" r:id="rId13">
            <anchor moveWithCells="1" sizeWithCells="1">
              <from>
                <xdr:col>7</xdr:col>
                <xdr:colOff>457200</xdr:colOff>
                <xdr:row>84</xdr:row>
                <xdr:rowOff>85725</xdr:rowOff>
              </from>
              <to>
                <xdr:col>7</xdr:col>
                <xdr:colOff>771525</xdr:colOff>
                <xdr:row>84</xdr:row>
                <xdr:rowOff>323850</xdr:rowOff>
              </to>
            </anchor>
          </objectPr>
        </oleObject>
      </mc:Choice>
      <mc:Fallback>
        <oleObject progId="Equation.3" shapeId="1039" r:id="rId12"/>
      </mc:Fallback>
    </mc:AlternateContent>
    <mc:AlternateContent xmlns:mc="http://schemas.openxmlformats.org/markup-compatibility/2006">
      <mc:Choice Requires="x14">
        <oleObject progId="Equation.3" shapeId="1046" r:id="rId14">
          <objectPr defaultSize="0" autoPict="0" r:id="rId15">
            <anchor moveWithCells="1" sizeWithCells="1">
              <from>
                <xdr:col>7</xdr:col>
                <xdr:colOff>457200</xdr:colOff>
                <xdr:row>108</xdr:row>
                <xdr:rowOff>85725</xdr:rowOff>
              </from>
              <to>
                <xdr:col>7</xdr:col>
                <xdr:colOff>762000</xdr:colOff>
                <xdr:row>108</xdr:row>
                <xdr:rowOff>323850</xdr:rowOff>
              </to>
            </anchor>
          </objectPr>
        </oleObject>
      </mc:Choice>
      <mc:Fallback>
        <oleObject progId="Equation.3" shapeId="1046" r:id="rId14"/>
      </mc:Fallback>
    </mc:AlternateContent>
    <mc:AlternateContent xmlns:mc="http://schemas.openxmlformats.org/markup-compatibility/2006">
      <mc:Choice Requires="x14">
        <oleObject progId="Equation.3" shapeId="1048" r:id="rId16">
          <objectPr defaultSize="0" autoPict="0" r:id="rId17">
            <anchor moveWithCells="1" sizeWithCells="1">
              <from>
                <xdr:col>7</xdr:col>
                <xdr:colOff>523875</xdr:colOff>
                <xdr:row>116</xdr:row>
                <xdr:rowOff>85725</xdr:rowOff>
              </from>
              <to>
                <xdr:col>7</xdr:col>
                <xdr:colOff>819150</xdr:colOff>
                <xdr:row>116</xdr:row>
                <xdr:rowOff>323850</xdr:rowOff>
              </to>
            </anchor>
          </objectPr>
        </oleObject>
      </mc:Choice>
      <mc:Fallback>
        <oleObject progId="Equation.3" shapeId="1048" r:id="rId16"/>
      </mc:Fallback>
    </mc:AlternateContent>
    <mc:AlternateContent xmlns:mc="http://schemas.openxmlformats.org/markup-compatibility/2006">
      <mc:Choice Requires="x14">
        <oleObject progId="Equation.3" shapeId="1049" r:id="rId18">
          <objectPr defaultSize="0" autoPict="0" r:id="rId19">
            <anchor moveWithCells="1" sizeWithCells="1">
              <from>
                <xdr:col>7</xdr:col>
                <xdr:colOff>390525</xdr:colOff>
                <xdr:row>146</xdr:row>
                <xdr:rowOff>76200</xdr:rowOff>
              </from>
              <to>
                <xdr:col>7</xdr:col>
                <xdr:colOff>742950</xdr:colOff>
                <xdr:row>146</xdr:row>
                <xdr:rowOff>314325</xdr:rowOff>
              </to>
            </anchor>
          </objectPr>
        </oleObject>
      </mc:Choice>
      <mc:Fallback>
        <oleObject progId="Equation.3" shapeId="1049" r:id="rId18"/>
      </mc:Fallback>
    </mc:AlternateContent>
    <mc:AlternateContent xmlns:mc="http://schemas.openxmlformats.org/markup-compatibility/2006">
      <mc:Choice Requires="x14">
        <oleObject progId="Equation.3" shapeId="1052" r:id="rId20">
          <objectPr defaultSize="0" autoPict="0" r:id="rId21">
            <anchor moveWithCells="1" sizeWithCells="1">
              <from>
                <xdr:col>7</xdr:col>
                <xdr:colOff>419100</xdr:colOff>
                <xdr:row>154</xdr:row>
                <xdr:rowOff>76200</xdr:rowOff>
              </from>
              <to>
                <xdr:col>7</xdr:col>
                <xdr:colOff>790575</xdr:colOff>
                <xdr:row>154</xdr:row>
                <xdr:rowOff>314325</xdr:rowOff>
              </to>
            </anchor>
          </objectPr>
        </oleObject>
      </mc:Choice>
      <mc:Fallback>
        <oleObject progId="Equation.3" shapeId="1052" r:id="rId20"/>
      </mc:Fallback>
    </mc:AlternateContent>
    <mc:AlternateContent xmlns:mc="http://schemas.openxmlformats.org/markup-compatibility/2006">
      <mc:Choice Requires="x14">
        <oleObject progId="Equation.3" shapeId="1063" r:id="rId22">
          <objectPr defaultSize="0" autoPict="0" r:id="rId23">
            <anchor moveWithCells="1" sizeWithCells="1">
              <from>
                <xdr:col>3</xdr:col>
                <xdr:colOff>485775</xdr:colOff>
                <xdr:row>71</xdr:row>
                <xdr:rowOff>104775</xdr:rowOff>
              </from>
              <to>
                <xdr:col>3</xdr:col>
                <xdr:colOff>771525</xdr:colOff>
                <xdr:row>71</xdr:row>
                <xdr:rowOff>342900</xdr:rowOff>
              </to>
            </anchor>
          </objectPr>
        </oleObject>
      </mc:Choice>
      <mc:Fallback>
        <oleObject progId="Equation.3" shapeId="1063" r:id="rId22"/>
      </mc:Fallback>
    </mc:AlternateContent>
    <mc:AlternateContent xmlns:mc="http://schemas.openxmlformats.org/markup-compatibility/2006">
      <mc:Choice Requires="x14">
        <oleObject progId="Equation.3" shapeId="1064" r:id="rId24">
          <objectPr defaultSize="0" r:id="rId5">
            <anchor moveWithCells="1" sizeWithCells="1">
              <from>
                <xdr:col>4</xdr:col>
                <xdr:colOff>457200</xdr:colOff>
                <xdr:row>71</xdr:row>
                <xdr:rowOff>123825</xdr:rowOff>
              </from>
              <to>
                <xdr:col>4</xdr:col>
                <xdr:colOff>762000</xdr:colOff>
                <xdr:row>71</xdr:row>
                <xdr:rowOff>361950</xdr:rowOff>
              </to>
            </anchor>
          </objectPr>
        </oleObject>
      </mc:Choice>
      <mc:Fallback>
        <oleObject progId="Equation.3" shapeId="1064" r:id="rId24"/>
      </mc:Fallback>
    </mc:AlternateContent>
    <mc:AlternateContent xmlns:mc="http://schemas.openxmlformats.org/markup-compatibility/2006">
      <mc:Choice Requires="x14">
        <oleObject progId="Equation.3" shapeId="1065" r:id="rId25">
          <objectPr defaultSize="0" r:id="rId7">
            <anchor moveWithCells="1" sizeWithCells="1">
              <from>
                <xdr:col>5</xdr:col>
                <xdr:colOff>390525</xdr:colOff>
                <xdr:row>71</xdr:row>
                <xdr:rowOff>123825</xdr:rowOff>
              </from>
              <to>
                <xdr:col>5</xdr:col>
                <xdr:colOff>762000</xdr:colOff>
                <xdr:row>71</xdr:row>
                <xdr:rowOff>361950</xdr:rowOff>
              </to>
            </anchor>
          </objectPr>
        </oleObject>
      </mc:Choice>
      <mc:Fallback>
        <oleObject progId="Equation.3" shapeId="1065" r:id="rId25"/>
      </mc:Fallback>
    </mc:AlternateContent>
    <mc:AlternateContent xmlns:mc="http://schemas.openxmlformats.org/markup-compatibility/2006">
      <mc:Choice Requires="x14">
        <oleObject progId="Equation.3" shapeId="1067" r:id="rId26">
          <objectPr defaultSize="0" r:id="rId27">
            <anchor moveWithCells="1" sizeWithCells="1">
              <from>
                <xdr:col>7</xdr:col>
                <xdr:colOff>361950</xdr:colOff>
                <xdr:row>71</xdr:row>
                <xdr:rowOff>57150</xdr:rowOff>
              </from>
              <to>
                <xdr:col>7</xdr:col>
                <xdr:colOff>800100</xdr:colOff>
                <xdr:row>71</xdr:row>
                <xdr:rowOff>304800</xdr:rowOff>
              </to>
            </anchor>
          </objectPr>
        </oleObject>
      </mc:Choice>
      <mc:Fallback>
        <oleObject progId="Equation.3" shapeId="1067" r:id="rId26"/>
      </mc:Fallback>
    </mc:AlternateContent>
    <mc:AlternateContent xmlns:mc="http://schemas.openxmlformats.org/markup-compatibility/2006">
      <mc:Choice Requires="x14">
        <oleObject progId="Equation.3" shapeId="1069" r:id="rId28">
          <objectPr defaultSize="0" autoPict="0" r:id="rId13">
            <anchor moveWithCells="1" sizeWithCells="1">
              <from>
                <xdr:col>1</xdr:col>
                <xdr:colOff>1266825</xdr:colOff>
                <xdr:row>169</xdr:row>
                <xdr:rowOff>38100</xdr:rowOff>
              </from>
              <to>
                <xdr:col>1</xdr:col>
                <xdr:colOff>1581150</xdr:colOff>
                <xdr:row>169</xdr:row>
                <xdr:rowOff>276225</xdr:rowOff>
              </to>
            </anchor>
          </objectPr>
        </oleObject>
      </mc:Choice>
      <mc:Fallback>
        <oleObject progId="Equation.3" shapeId="1069" r:id="rId28"/>
      </mc:Fallback>
    </mc:AlternateContent>
    <mc:AlternateContent xmlns:mc="http://schemas.openxmlformats.org/markup-compatibility/2006">
      <mc:Choice Requires="x14">
        <oleObject progId="Equation.3" shapeId="1070" r:id="rId29">
          <objectPr defaultSize="0" autoPict="0" r:id="rId30">
            <anchor moveWithCells="1" sizeWithCells="1">
              <from>
                <xdr:col>2</xdr:col>
                <xdr:colOff>895350</xdr:colOff>
                <xdr:row>169</xdr:row>
                <xdr:rowOff>85725</xdr:rowOff>
              </from>
              <to>
                <xdr:col>2</xdr:col>
                <xdr:colOff>1276350</xdr:colOff>
                <xdr:row>169</xdr:row>
                <xdr:rowOff>323850</xdr:rowOff>
              </to>
            </anchor>
          </objectPr>
        </oleObject>
      </mc:Choice>
      <mc:Fallback>
        <oleObject progId="Equation.3" shapeId="1070" r:id="rId29"/>
      </mc:Fallback>
    </mc:AlternateContent>
    <mc:AlternateContent xmlns:mc="http://schemas.openxmlformats.org/markup-compatibility/2006">
      <mc:Choice Requires="x14">
        <oleObject progId="Equation.3" shapeId="1071" r:id="rId31">
          <objectPr defaultSize="0" autoPict="0" r:id="rId32">
            <anchor moveWithCells="1" sizeWithCells="1">
              <from>
                <xdr:col>3</xdr:col>
                <xdr:colOff>381000</xdr:colOff>
                <xdr:row>169</xdr:row>
                <xdr:rowOff>104775</xdr:rowOff>
              </from>
              <to>
                <xdr:col>3</xdr:col>
                <xdr:colOff>876300</xdr:colOff>
                <xdr:row>170</xdr:row>
                <xdr:rowOff>0</xdr:rowOff>
              </to>
            </anchor>
          </objectPr>
        </oleObject>
      </mc:Choice>
      <mc:Fallback>
        <oleObject progId="Equation.3" shapeId="1071" r:id="rId31"/>
      </mc:Fallback>
    </mc:AlternateContent>
    <mc:AlternateContent xmlns:mc="http://schemas.openxmlformats.org/markup-compatibility/2006">
      <mc:Choice Requires="x14">
        <oleObject progId="Equation.3" shapeId="1072" r:id="rId33">
          <objectPr defaultSize="0" autoPict="0" r:id="rId15">
            <anchor moveWithCells="1" sizeWithCells="1">
              <from>
                <xdr:col>4</xdr:col>
                <xdr:colOff>428625</xdr:colOff>
                <xdr:row>169</xdr:row>
                <xdr:rowOff>123825</xdr:rowOff>
              </from>
              <to>
                <xdr:col>4</xdr:col>
                <xdr:colOff>733425</xdr:colOff>
                <xdr:row>170</xdr:row>
                <xdr:rowOff>0</xdr:rowOff>
              </to>
            </anchor>
          </objectPr>
        </oleObject>
      </mc:Choice>
      <mc:Fallback>
        <oleObject progId="Equation.3" shapeId="1072" r:id="rId33"/>
      </mc:Fallback>
    </mc:AlternateContent>
    <mc:AlternateContent xmlns:mc="http://schemas.openxmlformats.org/markup-compatibility/2006">
      <mc:Choice Requires="x14">
        <oleObject progId="Equation.3" shapeId="1073" r:id="rId34">
          <objectPr defaultSize="0" autoPict="0" r:id="rId17">
            <anchor moveWithCells="1" sizeWithCells="1">
              <from>
                <xdr:col>5</xdr:col>
                <xdr:colOff>428625</xdr:colOff>
                <xdr:row>169</xdr:row>
                <xdr:rowOff>123825</xdr:rowOff>
              </from>
              <to>
                <xdr:col>5</xdr:col>
                <xdr:colOff>723900</xdr:colOff>
                <xdr:row>170</xdr:row>
                <xdr:rowOff>0</xdr:rowOff>
              </to>
            </anchor>
          </objectPr>
        </oleObject>
      </mc:Choice>
      <mc:Fallback>
        <oleObject progId="Equation.3" shapeId="1073" r:id="rId34"/>
      </mc:Fallback>
    </mc:AlternateContent>
    <mc:AlternateContent xmlns:mc="http://schemas.openxmlformats.org/markup-compatibility/2006">
      <mc:Choice Requires="x14">
        <oleObject progId="Equation.3" shapeId="1074" r:id="rId35">
          <objectPr defaultSize="0" autoPict="0" r:id="rId19">
            <anchor moveWithCells="1" sizeWithCells="1">
              <from>
                <xdr:col>6</xdr:col>
                <xdr:colOff>314325</xdr:colOff>
                <xdr:row>169</xdr:row>
                <xdr:rowOff>104775</xdr:rowOff>
              </from>
              <to>
                <xdr:col>6</xdr:col>
                <xdr:colOff>666750</xdr:colOff>
                <xdr:row>170</xdr:row>
                <xdr:rowOff>0</xdr:rowOff>
              </to>
            </anchor>
          </objectPr>
        </oleObject>
      </mc:Choice>
      <mc:Fallback>
        <oleObject progId="Equation.3" shapeId="1074" r:id="rId35"/>
      </mc:Fallback>
    </mc:AlternateContent>
    <mc:AlternateContent xmlns:mc="http://schemas.openxmlformats.org/markup-compatibility/2006">
      <mc:Choice Requires="x14">
        <oleObject progId="Equation.3" shapeId="1075" r:id="rId36">
          <objectPr defaultSize="0" autoPict="0" r:id="rId21">
            <anchor moveWithCells="1" sizeWithCells="1">
              <from>
                <xdr:col>7</xdr:col>
                <xdr:colOff>466725</xdr:colOff>
                <xdr:row>169</xdr:row>
                <xdr:rowOff>123825</xdr:rowOff>
              </from>
              <to>
                <xdr:col>7</xdr:col>
                <xdr:colOff>838200</xdr:colOff>
                <xdr:row>170</xdr:row>
                <xdr:rowOff>0</xdr:rowOff>
              </to>
            </anchor>
          </objectPr>
        </oleObject>
      </mc:Choice>
      <mc:Fallback>
        <oleObject progId="Equation.3" shapeId="1075" r:id="rId36"/>
      </mc:Fallback>
    </mc:AlternateContent>
    <mc:AlternateContent xmlns:mc="http://schemas.openxmlformats.org/markup-compatibility/2006">
      <mc:Choice Requires="x14">
        <oleObject progId="Equation.3" shapeId="1078" r:id="rId37">
          <objectPr defaultSize="0" autoPict="0" r:id="rId38">
            <anchor moveWithCells="1" sizeWithCells="1">
              <from>
                <xdr:col>4</xdr:col>
                <xdr:colOff>409575</xdr:colOff>
                <xdr:row>173</xdr:row>
                <xdr:rowOff>0</xdr:rowOff>
              </from>
              <to>
                <xdr:col>4</xdr:col>
                <xdr:colOff>752475</xdr:colOff>
                <xdr:row>173</xdr:row>
                <xdr:rowOff>0</xdr:rowOff>
              </to>
            </anchor>
          </objectPr>
        </oleObject>
      </mc:Choice>
      <mc:Fallback>
        <oleObject progId="Equation.3" shapeId="1078" r:id="rId37"/>
      </mc:Fallback>
    </mc:AlternateContent>
    <mc:AlternateContent xmlns:mc="http://schemas.openxmlformats.org/markup-compatibility/2006">
      <mc:Choice Requires="x14">
        <oleObject progId="Equation.3" shapeId="1079" r:id="rId39">
          <objectPr defaultSize="0" autoPict="0" r:id="rId32">
            <anchor moveWithCells="1" sizeWithCells="1">
              <from>
                <xdr:col>7</xdr:col>
                <xdr:colOff>400050</xdr:colOff>
                <xdr:row>100</xdr:row>
                <xdr:rowOff>85725</xdr:rowOff>
              </from>
              <to>
                <xdr:col>7</xdr:col>
                <xdr:colOff>895350</xdr:colOff>
                <xdr:row>100</xdr:row>
                <xdr:rowOff>314325</xdr:rowOff>
              </to>
            </anchor>
          </objectPr>
        </oleObject>
      </mc:Choice>
      <mc:Fallback>
        <oleObject progId="Equation.3" shapeId="1079" r:id="rId39"/>
      </mc:Fallback>
    </mc:AlternateContent>
    <mc:AlternateContent xmlns:mc="http://schemas.openxmlformats.org/markup-compatibility/2006">
      <mc:Choice Requires="x14">
        <oleObject progId="Equation.3" shapeId="1081" r:id="rId40">
          <objectPr defaultSize="0" autoPict="0" r:id="rId41">
            <anchor moveWithCells="1" sizeWithCells="1">
              <from>
                <xdr:col>6</xdr:col>
                <xdr:colOff>219075</xdr:colOff>
                <xdr:row>64</xdr:row>
                <xdr:rowOff>76200</xdr:rowOff>
              </from>
              <to>
                <xdr:col>6</xdr:col>
                <xdr:colOff>771525</xdr:colOff>
                <xdr:row>64</xdr:row>
                <xdr:rowOff>342900</xdr:rowOff>
              </to>
            </anchor>
          </objectPr>
        </oleObject>
      </mc:Choice>
      <mc:Fallback>
        <oleObject progId="Equation.3" shapeId="1081" r:id="rId40"/>
      </mc:Fallback>
    </mc:AlternateContent>
    <mc:AlternateContent xmlns:mc="http://schemas.openxmlformats.org/markup-compatibility/2006">
      <mc:Choice Requires="x14">
        <oleObject progId="Equation.3" shapeId="1082" r:id="rId42">
          <objectPr defaultSize="0" autoPict="0" r:id="rId41">
            <anchor moveWithCells="1" sizeWithCells="1">
              <from>
                <xdr:col>6</xdr:col>
                <xdr:colOff>238125</xdr:colOff>
                <xdr:row>71</xdr:row>
                <xdr:rowOff>95250</xdr:rowOff>
              </from>
              <to>
                <xdr:col>6</xdr:col>
                <xdr:colOff>790575</xdr:colOff>
                <xdr:row>71</xdr:row>
                <xdr:rowOff>361950</xdr:rowOff>
              </to>
            </anchor>
          </objectPr>
        </oleObject>
      </mc:Choice>
      <mc:Fallback>
        <oleObject progId="Equation.3" shapeId="1082" r:id="rId42"/>
      </mc:Fallback>
    </mc:AlternateContent>
    <mc:AlternateContent xmlns:mc="http://schemas.openxmlformats.org/markup-compatibility/2006">
      <mc:Choice Requires="x14">
        <oleObject progId="Equation.3" shapeId="1084" r:id="rId43">
          <objectPr defaultSize="0" autoPict="0" r:id="rId44">
            <anchor moveWithCells="1" sizeWithCells="1">
              <from>
                <xdr:col>7</xdr:col>
                <xdr:colOff>276225</xdr:colOff>
                <xdr:row>162</xdr:row>
                <xdr:rowOff>76200</xdr:rowOff>
              </from>
              <to>
                <xdr:col>7</xdr:col>
                <xdr:colOff>866775</xdr:colOff>
                <xdr:row>162</xdr:row>
                <xdr:rowOff>333375</xdr:rowOff>
              </to>
            </anchor>
          </objectPr>
        </oleObject>
      </mc:Choice>
      <mc:Fallback>
        <oleObject progId="Equation.3" shapeId="1084" r:id="rId43"/>
      </mc:Fallback>
    </mc:AlternateContent>
    <mc:AlternateContent xmlns:mc="http://schemas.openxmlformats.org/markup-compatibility/2006">
      <mc:Choice Requires="x14">
        <oleObject progId="Equation.3" shapeId="1085" r:id="rId45">
          <objectPr defaultSize="0" autoPict="0" r:id="rId44">
            <anchor moveWithCells="1" sizeWithCells="1">
              <from>
                <xdr:col>8</xdr:col>
                <xdr:colOff>723900</xdr:colOff>
                <xdr:row>169</xdr:row>
                <xdr:rowOff>57150</xdr:rowOff>
              </from>
              <to>
                <xdr:col>8</xdr:col>
                <xdr:colOff>1314450</xdr:colOff>
                <xdr:row>169</xdr:row>
                <xdr:rowOff>314325</xdr:rowOff>
              </to>
            </anchor>
          </objectPr>
        </oleObject>
      </mc:Choice>
      <mc:Fallback>
        <oleObject progId="Equation.3" shapeId="1085" r:id="rId45"/>
      </mc:Fallback>
    </mc:AlternateContent>
    <mc:AlternateContent xmlns:mc="http://schemas.openxmlformats.org/markup-compatibility/2006">
      <mc:Choice Requires="x14">
        <oleObject progId="Equation.3" shapeId="1086" r:id="rId46">
          <objectPr defaultSize="0" r:id="rId47">
            <anchor moveWithCells="1" sizeWithCells="1">
              <from>
                <xdr:col>3</xdr:col>
                <xdr:colOff>0</xdr:colOff>
                <xdr:row>166</xdr:row>
                <xdr:rowOff>28575</xdr:rowOff>
              </from>
              <to>
                <xdr:col>6</xdr:col>
                <xdr:colOff>228600</xdr:colOff>
                <xdr:row>167</xdr:row>
                <xdr:rowOff>76200</xdr:rowOff>
              </to>
            </anchor>
          </objectPr>
        </oleObject>
      </mc:Choice>
      <mc:Fallback>
        <oleObject progId="Equation.3" shapeId="1086" r:id="rId46"/>
      </mc:Fallback>
    </mc:AlternateContent>
    <mc:AlternateContent xmlns:mc="http://schemas.openxmlformats.org/markup-compatibility/2006">
      <mc:Choice Requires="x14">
        <oleObject progId="Equation.3" shapeId="1087" r:id="rId48">
          <objectPr defaultSize="0" autoPict="0" r:id="rId38">
            <anchor moveWithCells="1" sizeWithCells="1">
              <from>
                <xdr:col>9</xdr:col>
                <xdr:colOff>476250</xdr:colOff>
                <xdr:row>169</xdr:row>
                <xdr:rowOff>47625</xdr:rowOff>
              </from>
              <to>
                <xdr:col>9</xdr:col>
                <xdr:colOff>819150</xdr:colOff>
                <xdr:row>169</xdr:row>
                <xdr:rowOff>276225</xdr:rowOff>
              </to>
            </anchor>
          </objectPr>
        </oleObject>
      </mc:Choice>
      <mc:Fallback>
        <oleObject progId="Equation.3" shapeId="1087" r:id="rId4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view="pageBreakPreview" topLeftCell="A16" zoomScale="80" zoomScaleNormal="80" zoomScaleSheetLayoutView="80" workbookViewId="0">
      <selection activeCell="C36" sqref="C36"/>
    </sheetView>
  </sheetViews>
  <sheetFormatPr defaultRowHeight="15.75" x14ac:dyDescent="0.25"/>
  <cols>
    <col min="1" max="1" width="5.7109375" style="157" customWidth="1"/>
    <col min="2" max="2" width="34.85546875" style="157" customWidth="1"/>
    <col min="3" max="3" width="19.5703125" style="157" customWidth="1"/>
    <col min="4" max="4" width="13.140625" style="157" customWidth="1"/>
    <col min="5" max="5" width="14" style="157" customWidth="1"/>
    <col min="6" max="7" width="10.5703125" style="157" customWidth="1"/>
    <col min="8" max="8" width="26" style="157" customWidth="1"/>
    <col min="9" max="9" width="28.28515625" style="157" customWidth="1"/>
    <col min="10" max="10" width="19.28515625" style="157" customWidth="1"/>
    <col min="11" max="11" width="41.42578125" style="157" customWidth="1"/>
    <col min="12" max="12" width="23" style="157" customWidth="1"/>
    <col min="13" max="13" width="21" style="157" customWidth="1"/>
    <col min="14" max="14" width="9.140625" style="157"/>
    <col min="15" max="15" width="13.28515625" style="157" customWidth="1"/>
    <col min="16" max="16" width="12.28515625" style="157" customWidth="1"/>
    <col min="17" max="17" width="13.140625" style="157" customWidth="1"/>
    <col min="18" max="18" width="11.140625" style="157" customWidth="1"/>
    <col min="19" max="16384" width="9.140625" style="157"/>
  </cols>
  <sheetData>
    <row r="1" spans="1:13" x14ac:dyDescent="0.25">
      <c r="A1" s="310" t="s">
        <v>67</v>
      </c>
      <c r="B1" s="310"/>
      <c r="C1" s="310"/>
      <c r="D1" s="310"/>
      <c r="E1" s="310"/>
      <c r="F1" s="310"/>
      <c r="G1" s="310"/>
      <c r="H1" s="310"/>
      <c r="I1" s="310"/>
      <c r="J1" s="310"/>
    </row>
    <row r="3" spans="1:13" ht="21.75" customHeight="1" x14ac:dyDescent="0.25">
      <c r="C3" s="166"/>
      <c r="D3" s="47"/>
      <c r="F3" s="46"/>
      <c r="G3" s="31"/>
    </row>
    <row r="4" spans="1:13" ht="16.5" thickBot="1" x14ac:dyDescent="0.3"/>
    <row r="5" spans="1:13" ht="87" customHeight="1" x14ac:dyDescent="0.25">
      <c r="B5" s="98" t="s">
        <v>86</v>
      </c>
      <c r="C5" s="98" t="s">
        <v>88</v>
      </c>
      <c r="D5" s="311" t="s">
        <v>89</v>
      </c>
      <c r="E5" s="312"/>
    </row>
    <row r="6" spans="1:13" ht="32.25" customHeight="1" thickBot="1" x14ac:dyDescent="0.3">
      <c r="B6" s="99"/>
      <c r="C6" s="99"/>
      <c r="D6" s="322"/>
      <c r="E6" s="323"/>
    </row>
    <row r="7" spans="1:13" ht="16.5" thickBot="1" x14ac:dyDescent="0.3">
      <c r="B7" s="96">
        <f>SUM('Норматив затрат 2'!H73)</f>
        <v>95.239712463011358</v>
      </c>
      <c r="C7" s="96">
        <f>SUM('Норматив затрат 2'!J171)</f>
        <v>201.34911913795725</v>
      </c>
      <c r="D7" s="324">
        <f>SUM(B7:C7)</f>
        <v>296.5888316009686</v>
      </c>
      <c r="E7" s="325"/>
    </row>
    <row r="9" spans="1:13" ht="15.75" customHeight="1" x14ac:dyDescent="0.25">
      <c r="A9" s="264" t="s">
        <v>68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 x14ac:dyDescent="0.25">
      <c r="A10" s="160"/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9"/>
    </row>
    <row r="11" spans="1:13" ht="15.75" customHeight="1" x14ac:dyDescent="0.25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 x14ac:dyDescent="0.3"/>
    <row r="13" spans="1:13" ht="99" customHeight="1" thickBot="1" x14ac:dyDescent="0.3">
      <c r="A13" s="313" t="s">
        <v>78</v>
      </c>
      <c r="B13" s="314" t="s">
        <v>69</v>
      </c>
      <c r="C13" s="314" t="s">
        <v>70</v>
      </c>
      <c r="D13" s="317" t="s">
        <v>71</v>
      </c>
      <c r="E13" s="318"/>
      <c r="F13" s="318"/>
      <c r="G13" s="319"/>
      <c r="H13" s="320" t="s">
        <v>82</v>
      </c>
      <c r="I13" s="314" t="s">
        <v>83</v>
      </c>
      <c r="J13" s="314" t="s">
        <v>72</v>
      </c>
      <c r="K13" s="314" t="s">
        <v>84</v>
      </c>
      <c r="L13" s="314" t="s">
        <v>77</v>
      </c>
      <c r="M13" s="313" t="s">
        <v>85</v>
      </c>
    </row>
    <row r="14" spans="1:13" ht="84.75" customHeight="1" thickBot="1" x14ac:dyDescent="0.3">
      <c r="A14" s="313"/>
      <c r="B14" s="316"/>
      <c r="C14" s="316"/>
      <c r="D14" s="83" t="s">
        <v>73</v>
      </c>
      <c r="E14" s="84" t="s">
        <v>74</v>
      </c>
      <c r="F14" s="84" t="s">
        <v>75</v>
      </c>
      <c r="G14" s="85" t="s">
        <v>76</v>
      </c>
      <c r="H14" s="321"/>
      <c r="I14" s="316"/>
      <c r="J14" s="316"/>
      <c r="K14" s="315"/>
      <c r="L14" s="315"/>
      <c r="M14" s="313"/>
    </row>
    <row r="15" spans="1:13" ht="16.5" thickBot="1" x14ac:dyDescent="0.3">
      <c r="A15" s="161">
        <v>1</v>
      </c>
      <c r="B15" s="162">
        <v>2</v>
      </c>
      <c r="C15" s="163">
        <v>3</v>
      </c>
      <c r="D15" s="55">
        <v>4</v>
      </c>
      <c r="E15" s="56">
        <v>5</v>
      </c>
      <c r="F15" s="56">
        <v>6</v>
      </c>
      <c r="G15" s="57">
        <v>7</v>
      </c>
      <c r="H15" s="163">
        <v>8</v>
      </c>
      <c r="I15" s="163">
        <v>9</v>
      </c>
      <c r="J15" s="163" t="s">
        <v>79</v>
      </c>
      <c r="K15" s="48" t="s">
        <v>81</v>
      </c>
      <c r="L15" s="49" t="s">
        <v>80</v>
      </c>
      <c r="M15" s="161">
        <v>13</v>
      </c>
    </row>
    <row r="16" spans="1:13" ht="32.25" thickBot="1" x14ac:dyDescent="0.3">
      <c r="A16" s="77">
        <v>1</v>
      </c>
      <c r="B16" s="76" t="s">
        <v>166</v>
      </c>
      <c r="C16" s="163" t="s">
        <v>90</v>
      </c>
      <c r="D16" s="58">
        <f>SUM(D7)</f>
        <v>296.5888316009686</v>
      </c>
      <c r="E16" s="59">
        <f>SUM('Норматив затрат 2'!D73)</f>
        <v>95.239712463011358</v>
      </c>
      <c r="F16" s="129">
        <f>SUM('Норматив затрат 2'!B171)</f>
        <v>10.547882835028076</v>
      </c>
      <c r="G16" s="60">
        <f>SUM('Норматив затрат 2'!C171)</f>
        <v>0</v>
      </c>
      <c r="H16" s="50">
        <f>'Норматив затрат 2'!B17</f>
        <v>30460</v>
      </c>
      <c r="I16" s="50">
        <f>SUM('Норматив затрат 2'!B18)</f>
        <v>30460</v>
      </c>
      <c r="J16" s="51">
        <f>H16/I16</f>
        <v>1</v>
      </c>
      <c r="K16" s="52">
        <f>F16+G16</f>
        <v>10.547882835028076</v>
      </c>
      <c r="L16" s="53">
        <f>K16/(F16+G16)</f>
        <v>1</v>
      </c>
      <c r="M16" s="106">
        <f>(E16/D16)*J16+(1-(E16/D16)*L16)</f>
        <v>1</v>
      </c>
    </row>
    <row r="18" spans="1:17" x14ac:dyDescent="0.25">
      <c r="A18" s="268" t="s">
        <v>99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</row>
    <row r="19" spans="1:17" ht="16.5" thickBot="1" x14ac:dyDescent="0.3"/>
    <row r="20" spans="1:17" ht="63" x14ac:dyDescent="0.25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 x14ac:dyDescent="0.3">
      <c r="G21" s="80">
        <v>1</v>
      </c>
      <c r="H21" s="78">
        <v>2</v>
      </c>
      <c r="I21" s="78">
        <v>3</v>
      </c>
      <c r="J21" s="228">
        <v>4</v>
      </c>
    </row>
    <row r="22" spans="1:17" ht="105.75" customHeight="1" thickBot="1" x14ac:dyDescent="0.3">
      <c r="G22" s="225">
        <v>1</v>
      </c>
      <c r="H22" s="224" t="s">
        <v>166</v>
      </c>
      <c r="I22" s="226" t="s">
        <v>175</v>
      </c>
      <c r="J22" s="227">
        <v>1</v>
      </c>
      <c r="K22" s="114"/>
    </row>
    <row r="24" spans="1:17" x14ac:dyDescent="0.25">
      <c r="A24" s="264" t="s">
        <v>94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7" ht="16.5" thickBot="1" x14ac:dyDescent="0.3"/>
    <row r="26" spans="1:17" ht="100.5" customHeight="1" x14ac:dyDescent="0.25">
      <c r="A26" s="79" t="s">
        <v>78</v>
      </c>
      <c r="B26" s="73" t="s">
        <v>69</v>
      </c>
      <c r="C26" s="73" t="s">
        <v>92</v>
      </c>
      <c r="D26" s="327" t="s">
        <v>95</v>
      </c>
      <c r="E26" s="327"/>
      <c r="F26" s="327" t="s">
        <v>96</v>
      </c>
      <c r="G26" s="327"/>
      <c r="H26" s="164" t="s">
        <v>91</v>
      </c>
      <c r="I26" s="164" t="s">
        <v>85</v>
      </c>
      <c r="J26" s="35" t="s">
        <v>89</v>
      </c>
      <c r="O26" s="31"/>
      <c r="Q26" s="31"/>
    </row>
    <row r="27" spans="1:17" ht="16.5" thickBot="1" x14ac:dyDescent="0.3">
      <c r="A27" s="80"/>
      <c r="B27" s="78">
        <v>1</v>
      </c>
      <c r="C27" s="78">
        <v>2</v>
      </c>
      <c r="D27" s="326">
        <v>3</v>
      </c>
      <c r="E27" s="326"/>
      <c r="F27" s="330">
        <v>4</v>
      </c>
      <c r="G27" s="330"/>
      <c r="H27" s="165">
        <v>5</v>
      </c>
      <c r="I27" s="165">
        <v>6</v>
      </c>
      <c r="J27" s="82" t="s">
        <v>97</v>
      </c>
      <c r="O27" s="31"/>
      <c r="Q27" s="31"/>
    </row>
    <row r="28" spans="1:17" ht="77.25" customHeight="1" thickBot="1" x14ac:dyDescent="0.3">
      <c r="A28" s="115">
        <v>1</v>
      </c>
      <c r="B28" s="222" t="s">
        <v>166</v>
      </c>
      <c r="C28" s="116" t="s">
        <v>175</v>
      </c>
      <c r="D28" s="329" t="s">
        <v>90</v>
      </c>
      <c r="E28" s="329"/>
      <c r="F28" s="331">
        <f>SUM(D16)</f>
        <v>296.5888316009686</v>
      </c>
      <c r="G28" s="332"/>
      <c r="H28" s="119">
        <f>SUM(J22)</f>
        <v>1</v>
      </c>
      <c r="I28" s="119">
        <f>SUM(M16)</f>
        <v>1</v>
      </c>
      <c r="J28" s="120">
        <f>F28*H28*I28</f>
        <v>296.5888316009686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s="183" customFormat="1" x14ac:dyDescent="0.25">
      <c r="C30" s="350" t="s">
        <v>166</v>
      </c>
      <c r="D30" s="350"/>
      <c r="E30" s="350"/>
      <c r="F30" s="350"/>
      <c r="G30" s="350"/>
      <c r="H30" s="350"/>
      <c r="I30" s="350"/>
      <c r="J30" s="137">
        <f>J28*'Норматив затрат 2'!B16</f>
        <v>7816895.2456751289</v>
      </c>
      <c r="O30" s="31"/>
      <c r="P30" s="31"/>
      <c r="Q30" s="31"/>
    </row>
    <row r="31" spans="1:17" s="205" customFormat="1" x14ac:dyDescent="0.25">
      <c r="C31" s="210"/>
      <c r="D31" s="210"/>
      <c r="E31" s="210"/>
      <c r="F31" s="210"/>
      <c r="G31" s="210"/>
      <c r="H31" s="210"/>
      <c r="I31" s="210"/>
      <c r="J31" s="137"/>
      <c r="O31" s="31"/>
      <c r="P31" s="31"/>
      <c r="Q31" s="31"/>
    </row>
  </sheetData>
  <mergeCells count="25"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C30:I30"/>
    <mergeCell ref="D26:E26"/>
    <mergeCell ref="F26:G26"/>
    <mergeCell ref="D27:E27"/>
    <mergeCell ref="F27:G27"/>
    <mergeCell ref="D28:E28"/>
    <mergeCell ref="F28:G2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4</xdr:col>
                <xdr:colOff>200025</xdr:colOff>
                <xdr:row>13</xdr:row>
                <xdr:rowOff>704850</xdr:rowOff>
              </from>
              <to>
                <xdr:col>4</xdr:col>
                <xdr:colOff>485775</xdr:colOff>
                <xdr:row>13</xdr:row>
                <xdr:rowOff>942975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7">
            <anchor moveWithCells="1" sizeWithCells="1">
              <from>
                <xdr:col>5</xdr:col>
                <xdr:colOff>161925</xdr:colOff>
                <xdr:row>13</xdr:row>
                <xdr:rowOff>704850</xdr:rowOff>
              </from>
              <to>
                <xdr:col>5</xdr:col>
                <xdr:colOff>476250</xdr:colOff>
                <xdr:row>13</xdr:row>
                <xdr:rowOff>942975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8">
          <objectPr defaultSize="0" autoPict="0" r:id="rId9">
            <anchor moveWithCells="1" sizeWithCells="1">
              <from>
                <xdr:col>6</xdr:col>
                <xdr:colOff>219075</xdr:colOff>
                <xdr:row>13</xdr:row>
                <xdr:rowOff>704850</xdr:rowOff>
              </from>
              <to>
                <xdr:col>6</xdr:col>
                <xdr:colOff>600075</xdr:colOff>
                <xdr:row>13</xdr:row>
                <xdr:rowOff>942975</xdr:rowOff>
              </to>
            </anchor>
          </objectPr>
        </oleObject>
      </mc:Choice>
      <mc:Fallback>
        <oleObject progId="Equation.3" shapeId="12291" r:id="rId8"/>
      </mc:Fallback>
    </mc:AlternateContent>
    <mc:AlternateContent xmlns:mc="http://schemas.openxmlformats.org/markup-compatibility/2006">
      <mc:Choice Requires="x14">
        <oleObject progId="Equation.3" shapeId="12292" r:id="rId10">
          <objectPr defaultSize="0" r:id="rId11">
            <anchor moveWithCells="1" sizeWithCells="1">
              <from>
                <xdr:col>3</xdr:col>
                <xdr:colOff>247650</xdr:colOff>
                <xdr:row>13</xdr:row>
                <xdr:rowOff>704850</xdr:rowOff>
              </from>
              <to>
                <xdr:col>3</xdr:col>
                <xdr:colOff>438150</xdr:colOff>
                <xdr:row>13</xdr:row>
                <xdr:rowOff>933450</xdr:rowOff>
              </to>
            </anchor>
          </objectPr>
        </oleObject>
      </mc:Choice>
      <mc:Fallback>
        <oleObject progId="Equation.3" shapeId="12292" r:id="rId10"/>
      </mc:Fallback>
    </mc:AlternateContent>
    <mc:AlternateContent xmlns:mc="http://schemas.openxmlformats.org/markup-compatibility/2006">
      <mc:Choice Requires="x14">
        <oleObject progId="Equation.3" shapeId="1229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2293" r:id="rId12"/>
      </mc:Fallback>
    </mc:AlternateContent>
    <mc:AlternateContent xmlns:mc="http://schemas.openxmlformats.org/markup-compatibility/2006">
      <mc:Choice Requires="x14">
        <oleObject progId="Equation.3" shapeId="12294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2294" r:id="rId14"/>
      </mc:Fallback>
    </mc:AlternateContent>
    <mc:AlternateContent xmlns:mc="http://schemas.openxmlformats.org/markup-compatibility/2006">
      <mc:Choice Requires="x14">
        <oleObject progId="Equation.3" shapeId="1229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2295" r:id="rId16"/>
      </mc:Fallback>
    </mc:AlternateContent>
    <mc:AlternateContent xmlns:mc="http://schemas.openxmlformats.org/markup-compatibility/2006">
      <mc:Choice Requires="x14">
        <oleObject progId="Equation.3" shapeId="12296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12296" r:id="rId18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V171"/>
  <sheetViews>
    <sheetView view="pageBreakPreview" topLeftCell="A13" zoomScale="80" zoomScaleSheetLayoutView="80" workbookViewId="0">
      <selection activeCell="L154" sqref="L154"/>
    </sheetView>
  </sheetViews>
  <sheetFormatPr defaultRowHeight="15.75" x14ac:dyDescent="0.2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3.42578125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3.140625" style="192" bestFit="1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 x14ac:dyDescent="0.25">
      <c r="I1" s="192" t="s">
        <v>105</v>
      </c>
    </row>
    <row r="2" spans="1:12" ht="47.25" x14ac:dyDescent="0.25">
      <c r="I2" s="192" t="s">
        <v>182</v>
      </c>
    </row>
    <row r="4" spans="1:12" x14ac:dyDescent="0.25">
      <c r="I4" s="121"/>
      <c r="J4" s="192" t="s">
        <v>183</v>
      </c>
    </row>
    <row r="6" spans="1:12" ht="15.75" customHeight="1" x14ac:dyDescent="0.25">
      <c r="H6" s="303" t="s">
        <v>172</v>
      </c>
      <c r="I6" s="303"/>
      <c r="J6" s="303"/>
    </row>
    <row r="8" spans="1:12" x14ac:dyDescent="0.25">
      <c r="A8" s="304" t="s">
        <v>125</v>
      </c>
      <c r="B8" s="304"/>
      <c r="C8" s="304"/>
      <c r="D8" s="304"/>
      <c r="E8" s="304"/>
      <c r="F8" s="304"/>
      <c r="G8" s="304"/>
      <c r="H8" s="304"/>
      <c r="I8" s="304"/>
      <c r="J8" s="2"/>
      <c r="K8" s="2"/>
      <c r="L8" s="2"/>
    </row>
    <row r="9" spans="1:12" x14ac:dyDescent="0.25">
      <c r="A9" s="305" t="s">
        <v>168</v>
      </c>
      <c r="B9" s="305"/>
      <c r="C9" s="305"/>
      <c r="D9" s="305"/>
      <c r="E9" s="305"/>
      <c r="F9" s="305"/>
      <c r="G9" s="305"/>
      <c r="H9" s="305"/>
      <c r="I9" s="305"/>
      <c r="J9" s="4"/>
      <c r="K9" s="4"/>
      <c r="L9" s="4"/>
    </row>
    <row r="10" spans="1:12" x14ac:dyDescent="0.25">
      <c r="A10" s="306" t="s">
        <v>167</v>
      </c>
      <c r="B10" s="306"/>
      <c r="C10" s="306"/>
      <c r="D10" s="306"/>
      <c r="E10" s="306"/>
      <c r="F10" s="306"/>
      <c r="G10" s="306"/>
      <c r="H10" s="306"/>
      <c r="I10" s="306"/>
      <c r="J10" s="3"/>
      <c r="K10" s="3"/>
      <c r="L10" s="3"/>
    </row>
    <row r="11" spans="1:12" x14ac:dyDescent="0.25">
      <c r="C11" s="307"/>
      <c r="D11" s="307"/>
      <c r="E11" s="307"/>
      <c r="F11" s="307"/>
      <c r="G11" s="307"/>
      <c r="H11" s="307"/>
    </row>
    <row r="12" spans="1:12" x14ac:dyDescent="0.25">
      <c r="A12" s="264" t="s">
        <v>14</v>
      </c>
      <c r="B12" s="264"/>
      <c r="C12" s="264"/>
      <c r="D12" s="264"/>
      <c r="E12" s="264"/>
      <c r="F12" s="264"/>
      <c r="G12" s="264"/>
      <c r="H12" s="264"/>
      <c r="I12" s="264"/>
    </row>
    <row r="14" spans="1:12" x14ac:dyDescent="0.25">
      <c r="A14" s="268" t="s">
        <v>15</v>
      </c>
      <c r="B14" s="268"/>
      <c r="C14" s="268"/>
      <c r="D14" s="268"/>
      <c r="E14" s="268"/>
      <c r="F14" s="268"/>
      <c r="G14" s="268"/>
      <c r="H14" s="268"/>
      <c r="I14" s="268"/>
    </row>
    <row r="16" spans="1:12" x14ac:dyDescent="0.25">
      <c r="B16" s="174">
        <v>4540</v>
      </c>
      <c r="C16" s="309" t="s">
        <v>176</v>
      </c>
      <c r="D16" s="309"/>
      <c r="E16" s="309"/>
      <c r="F16" s="309"/>
      <c r="G16" s="309"/>
      <c r="H16" s="309"/>
      <c r="I16" s="309"/>
    </row>
    <row r="17" spans="1:13" ht="32.25" customHeight="1" x14ac:dyDescent="0.25">
      <c r="B17" s="175">
        <v>30460</v>
      </c>
      <c r="C17" s="308" t="s">
        <v>184</v>
      </c>
      <c r="D17" s="308"/>
      <c r="E17" s="308"/>
      <c r="F17" s="308"/>
      <c r="G17" s="308"/>
      <c r="H17" s="308"/>
      <c r="I17" s="308"/>
      <c r="L17" s="39"/>
    </row>
    <row r="18" spans="1:13" ht="32.25" customHeight="1" x14ac:dyDescent="0.25">
      <c r="B18" s="175">
        <v>30460</v>
      </c>
      <c r="C18" s="308" t="s">
        <v>93</v>
      </c>
      <c r="D18" s="308"/>
      <c r="E18" s="308"/>
      <c r="F18" s="308"/>
      <c r="G18" s="308"/>
      <c r="H18" s="308"/>
      <c r="I18" s="308"/>
      <c r="L18" s="39"/>
    </row>
    <row r="19" spans="1:13" ht="32.25" customHeight="1" x14ac:dyDescent="0.25">
      <c r="B19" s="138">
        <f>SUM(C28:C39)</f>
        <v>8658.625</v>
      </c>
      <c r="C19" s="308" t="s">
        <v>127</v>
      </c>
      <c r="D19" s="308"/>
      <c r="E19" s="308"/>
      <c r="F19" s="308"/>
      <c r="G19" s="308"/>
      <c r="H19" s="308"/>
      <c r="I19" s="308"/>
      <c r="L19" s="109"/>
    </row>
    <row r="20" spans="1:13" ht="31.5" customHeight="1" x14ac:dyDescent="0.25">
      <c r="B20" s="100">
        <f>E41</f>
        <v>1.9071861233480174</v>
      </c>
      <c r="C20" s="308" t="s">
        <v>100</v>
      </c>
      <c r="D20" s="308"/>
      <c r="E20" s="308"/>
      <c r="F20" s="308"/>
      <c r="G20" s="308"/>
      <c r="H20" s="308"/>
      <c r="I20" s="308"/>
      <c r="L20" s="111"/>
      <c r="M20" s="111"/>
    </row>
    <row r="21" spans="1:13" x14ac:dyDescent="0.25">
      <c r="B21" s="191"/>
      <c r="C21" s="190"/>
      <c r="D21" s="190"/>
      <c r="E21" s="190"/>
      <c r="F21" s="190"/>
      <c r="G21" s="190"/>
      <c r="H21" s="190"/>
      <c r="I21" s="190"/>
    </row>
    <row r="22" spans="1:13" x14ac:dyDescent="0.25">
      <c r="A22" s="264" t="s">
        <v>29</v>
      </c>
      <c r="B22" s="264"/>
      <c r="C22" s="264"/>
      <c r="D22" s="264"/>
      <c r="E22" s="264"/>
      <c r="F22" s="264"/>
      <c r="G22" s="264"/>
      <c r="H22" s="264"/>
      <c r="I22" s="264"/>
    </row>
    <row r="23" spans="1:13" x14ac:dyDescent="0.25">
      <c r="A23" s="294" t="s">
        <v>16</v>
      </c>
      <c r="B23" s="294"/>
      <c r="C23" s="294"/>
      <c r="D23" s="294"/>
      <c r="E23" s="294"/>
      <c r="F23" s="294"/>
      <c r="G23" s="294"/>
      <c r="H23" s="294"/>
      <c r="I23" s="294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193" t="s">
        <v>104</v>
      </c>
      <c r="C25" s="193" t="s">
        <v>2</v>
      </c>
      <c r="D25" s="193" t="s">
        <v>3</v>
      </c>
      <c r="E25" s="298" t="s">
        <v>4</v>
      </c>
      <c r="F25" s="298"/>
      <c r="G25" s="193" t="s">
        <v>5</v>
      </c>
      <c r="H25" s="193" t="s">
        <v>6</v>
      </c>
      <c r="I25" s="15" t="s">
        <v>7</v>
      </c>
      <c r="L25" s="111">
        <f>SUM(C28:C39)</f>
        <v>8658.625</v>
      </c>
    </row>
    <row r="26" spans="1:13" ht="16.5" thickBot="1" x14ac:dyDescent="0.3">
      <c r="A26" s="16">
        <v>1</v>
      </c>
      <c r="B26" s="194">
        <v>2</v>
      </c>
      <c r="C26" s="194">
        <v>3</v>
      </c>
      <c r="D26" s="194">
        <v>4</v>
      </c>
      <c r="E26" s="299" t="s">
        <v>18</v>
      </c>
      <c r="F26" s="299"/>
      <c r="G26" s="194">
        <v>6</v>
      </c>
      <c r="H26" s="194" t="s">
        <v>8</v>
      </c>
      <c r="I26" s="18">
        <v>8</v>
      </c>
    </row>
    <row r="27" spans="1:13" ht="16.5" thickBot="1" x14ac:dyDescent="0.3">
      <c r="A27" s="341" t="s">
        <v>20</v>
      </c>
      <c r="B27" s="342"/>
      <c r="C27" s="342"/>
      <c r="D27" s="342"/>
      <c r="E27" s="342"/>
      <c r="F27" s="342"/>
      <c r="G27" s="342"/>
      <c r="H27" s="342"/>
      <c r="I27" s="343"/>
    </row>
    <row r="28" spans="1:13" ht="15.75" customHeight="1" x14ac:dyDescent="0.25">
      <c r="A28" s="212">
        <v>1</v>
      </c>
      <c r="B28" s="213" t="s">
        <v>128</v>
      </c>
      <c r="C28" s="101">
        <f>1979/4</f>
        <v>494.75</v>
      </c>
      <c r="D28" s="28">
        <f>B16</f>
        <v>4540</v>
      </c>
      <c r="E28" s="348">
        <f>C28/D28</f>
        <v>0.10897577092511013</v>
      </c>
      <c r="F28" s="349"/>
      <c r="G28" s="134">
        <f>B$17*12*1.302/1970</f>
        <v>241.57717766497464</v>
      </c>
      <c r="H28" s="108">
        <f>E28*G28</f>
        <v>26.326059173952906</v>
      </c>
      <c r="I28" s="346" t="s">
        <v>186</v>
      </c>
      <c r="L28" s="31">
        <v>120952.43</v>
      </c>
      <c r="M28" s="192">
        <f>C28/1970</f>
        <v>0.25114213197969543</v>
      </c>
    </row>
    <row r="29" spans="1:13" x14ac:dyDescent="0.25">
      <c r="A29" s="26">
        <v>2</v>
      </c>
      <c r="B29" s="214" t="s">
        <v>157</v>
      </c>
      <c r="C29" s="102">
        <f>1979/4</f>
        <v>494.75</v>
      </c>
      <c r="D29" s="29">
        <f>B16</f>
        <v>4540</v>
      </c>
      <c r="E29" s="338">
        <f t="shared" ref="E29:E39" si="0">C29/D29</f>
        <v>0.10897577092511013</v>
      </c>
      <c r="F29" s="339"/>
      <c r="G29" s="20">
        <f t="shared" ref="G29:G39" si="1">B$17*12*1.302/1970</f>
        <v>241.57717766497464</v>
      </c>
      <c r="H29" s="91">
        <f t="shared" ref="H29:H39" si="2">E29*G29</f>
        <v>26.326059173952906</v>
      </c>
      <c r="I29" s="347"/>
      <c r="L29" s="31">
        <v>120952.43</v>
      </c>
      <c r="M29" s="192">
        <f t="shared" ref="M29:M39" si="3">C29/1970</f>
        <v>0.25114213197969543</v>
      </c>
    </row>
    <row r="30" spans="1:13" x14ac:dyDescent="0.25">
      <c r="A30" s="26">
        <v>3</v>
      </c>
      <c r="B30" s="214" t="s">
        <v>129</v>
      </c>
      <c r="C30" s="102">
        <f>5937/4</f>
        <v>1484.25</v>
      </c>
      <c r="D30" s="29">
        <f>B16</f>
        <v>4540</v>
      </c>
      <c r="E30" s="338">
        <f>C30/D30</f>
        <v>0.32692731277533038</v>
      </c>
      <c r="F30" s="339"/>
      <c r="G30" s="20">
        <f t="shared" si="1"/>
        <v>241.57717766497464</v>
      </c>
      <c r="H30" s="91">
        <f t="shared" si="2"/>
        <v>78.978177521858726</v>
      </c>
      <c r="I30" s="347"/>
      <c r="L30" s="31">
        <v>362857.29</v>
      </c>
      <c r="M30" s="192">
        <f t="shared" si="3"/>
        <v>0.75342639593908634</v>
      </c>
    </row>
    <row r="31" spans="1:13" x14ac:dyDescent="0.25">
      <c r="A31" s="26">
        <v>4</v>
      </c>
      <c r="B31" s="214" t="s">
        <v>130</v>
      </c>
      <c r="C31" s="102">
        <f>1979/4</f>
        <v>494.75</v>
      </c>
      <c r="D31" s="29">
        <f>B$16</f>
        <v>4540</v>
      </c>
      <c r="E31" s="338">
        <f t="shared" si="0"/>
        <v>0.10897577092511013</v>
      </c>
      <c r="F31" s="339"/>
      <c r="G31" s="20">
        <f t="shared" si="1"/>
        <v>241.57717766497464</v>
      </c>
      <c r="H31" s="91">
        <f t="shared" si="2"/>
        <v>26.326059173952906</v>
      </c>
      <c r="I31" s="347"/>
      <c r="L31" s="31">
        <v>120952.43</v>
      </c>
      <c r="M31" s="192">
        <f t="shared" si="3"/>
        <v>0.25114213197969543</v>
      </c>
    </row>
    <row r="32" spans="1:13" ht="31.5" x14ac:dyDescent="0.25">
      <c r="A32" s="26">
        <v>5</v>
      </c>
      <c r="B32" s="214" t="s">
        <v>131</v>
      </c>
      <c r="C32" s="102">
        <f>1979/4</f>
        <v>494.75</v>
      </c>
      <c r="D32" s="29">
        <f t="shared" ref="D32:D39" si="4">B$16</f>
        <v>4540</v>
      </c>
      <c r="E32" s="338">
        <f t="shared" si="0"/>
        <v>0.10897577092511013</v>
      </c>
      <c r="F32" s="339"/>
      <c r="G32" s="20">
        <f t="shared" si="1"/>
        <v>241.57717766497464</v>
      </c>
      <c r="H32" s="91">
        <f t="shared" si="2"/>
        <v>26.326059173952906</v>
      </c>
      <c r="I32" s="347"/>
      <c r="L32" s="31">
        <v>120952.43</v>
      </c>
      <c r="M32" s="192">
        <f t="shared" si="3"/>
        <v>0.25114213197969543</v>
      </c>
    </row>
    <row r="33" spans="1:17" x14ac:dyDescent="0.25">
      <c r="A33" s="26">
        <v>6</v>
      </c>
      <c r="B33" s="214" t="s">
        <v>132</v>
      </c>
      <c r="C33" s="102">
        <f>1979/4</f>
        <v>494.75</v>
      </c>
      <c r="D33" s="29">
        <f t="shared" si="4"/>
        <v>4540</v>
      </c>
      <c r="E33" s="338">
        <f t="shared" si="0"/>
        <v>0.10897577092511013</v>
      </c>
      <c r="F33" s="339"/>
      <c r="G33" s="20">
        <f t="shared" si="1"/>
        <v>241.57717766497464</v>
      </c>
      <c r="H33" s="91">
        <f t="shared" si="2"/>
        <v>26.326059173952906</v>
      </c>
      <c r="I33" s="347"/>
      <c r="L33" s="31">
        <v>120952.43</v>
      </c>
      <c r="M33" s="192">
        <f t="shared" si="3"/>
        <v>0.25114213197969543</v>
      </c>
    </row>
    <row r="34" spans="1:17" x14ac:dyDescent="0.25">
      <c r="A34" s="26">
        <v>7</v>
      </c>
      <c r="B34" s="214" t="s">
        <v>133</v>
      </c>
      <c r="C34" s="102">
        <f>5937/4</f>
        <v>1484.25</v>
      </c>
      <c r="D34" s="29">
        <f t="shared" si="4"/>
        <v>4540</v>
      </c>
      <c r="E34" s="338">
        <f t="shared" si="0"/>
        <v>0.32692731277533038</v>
      </c>
      <c r="F34" s="339"/>
      <c r="G34" s="20">
        <f t="shared" si="1"/>
        <v>241.57717766497464</v>
      </c>
      <c r="H34" s="91">
        <f t="shared" si="2"/>
        <v>78.978177521858726</v>
      </c>
      <c r="I34" s="347"/>
      <c r="L34" s="31">
        <v>362857.29</v>
      </c>
      <c r="M34" s="192">
        <f t="shared" si="3"/>
        <v>0.75342639593908634</v>
      </c>
    </row>
    <row r="35" spans="1:17" ht="31.5" x14ac:dyDescent="0.25">
      <c r="A35" s="26">
        <v>8</v>
      </c>
      <c r="B35" s="214" t="s">
        <v>156</v>
      </c>
      <c r="C35" s="102">
        <f>989.5/4</f>
        <v>247.375</v>
      </c>
      <c r="D35" s="29">
        <f t="shared" si="4"/>
        <v>4540</v>
      </c>
      <c r="E35" s="338">
        <f t="shared" si="0"/>
        <v>5.4487885462555063E-2</v>
      </c>
      <c r="F35" s="339"/>
      <c r="G35" s="20">
        <f t="shared" si="1"/>
        <v>241.57717766497464</v>
      </c>
      <c r="H35" s="91">
        <f t="shared" si="2"/>
        <v>13.163029586976453</v>
      </c>
      <c r="I35" s="347"/>
      <c r="L35" s="31">
        <v>60476.2</v>
      </c>
      <c r="M35" s="192">
        <f t="shared" si="3"/>
        <v>0.12557106598984771</v>
      </c>
    </row>
    <row r="36" spans="1:17" x14ac:dyDescent="0.25">
      <c r="A36" s="26">
        <v>9</v>
      </c>
      <c r="B36" s="214" t="s">
        <v>134</v>
      </c>
      <c r="C36" s="102">
        <f>2970/4</f>
        <v>742.5</v>
      </c>
      <c r="D36" s="29">
        <f t="shared" si="4"/>
        <v>4540</v>
      </c>
      <c r="E36" s="338">
        <f t="shared" si="0"/>
        <v>0.16354625550660792</v>
      </c>
      <c r="F36" s="339"/>
      <c r="G36" s="20">
        <f t="shared" si="1"/>
        <v>241.57717766497464</v>
      </c>
      <c r="H36" s="91">
        <f t="shared" si="2"/>
        <v>39.509042822961163</v>
      </c>
      <c r="I36" s="347"/>
      <c r="L36" s="31">
        <v>181520.32</v>
      </c>
      <c r="M36" s="192">
        <f t="shared" si="3"/>
        <v>0.37690355329949238</v>
      </c>
    </row>
    <row r="37" spans="1:17" x14ac:dyDescent="0.25">
      <c r="A37" s="26">
        <v>10</v>
      </c>
      <c r="B37" s="214" t="s">
        <v>135</v>
      </c>
      <c r="C37" s="102">
        <f>1979/4</f>
        <v>494.75</v>
      </c>
      <c r="D37" s="29">
        <f t="shared" si="4"/>
        <v>4540</v>
      </c>
      <c r="E37" s="338">
        <f t="shared" si="0"/>
        <v>0.10897577092511013</v>
      </c>
      <c r="F37" s="339"/>
      <c r="G37" s="20">
        <f t="shared" si="1"/>
        <v>241.57717766497464</v>
      </c>
      <c r="H37" s="91">
        <f t="shared" si="2"/>
        <v>26.326059173952906</v>
      </c>
      <c r="I37" s="347"/>
      <c r="L37" s="31">
        <v>120952.43</v>
      </c>
      <c r="M37" s="192">
        <f t="shared" si="3"/>
        <v>0.25114213197969543</v>
      </c>
    </row>
    <row r="38" spans="1:17" ht="31.5" x14ac:dyDescent="0.25">
      <c r="A38" s="26">
        <v>11</v>
      </c>
      <c r="B38" s="214" t="s">
        <v>153</v>
      </c>
      <c r="C38" s="102">
        <f>990/4</f>
        <v>247.5</v>
      </c>
      <c r="D38" s="29">
        <f t="shared" si="4"/>
        <v>4540</v>
      </c>
      <c r="E38" s="338">
        <f t="shared" si="0"/>
        <v>5.4515418502202644E-2</v>
      </c>
      <c r="F38" s="339"/>
      <c r="G38" s="20">
        <f t="shared" si="1"/>
        <v>241.57717766497464</v>
      </c>
      <c r="H38" s="91">
        <f t="shared" si="2"/>
        <v>13.169680940987053</v>
      </c>
      <c r="I38" s="347"/>
      <c r="L38" s="31">
        <v>60506.77</v>
      </c>
      <c r="M38" s="192">
        <f t="shared" si="3"/>
        <v>0.12563451776649745</v>
      </c>
    </row>
    <row r="39" spans="1:17" x14ac:dyDescent="0.25">
      <c r="A39" s="102">
        <v>12</v>
      </c>
      <c r="B39" s="214" t="s">
        <v>145</v>
      </c>
      <c r="C39" s="102">
        <f>5937/4</f>
        <v>1484.25</v>
      </c>
      <c r="D39" s="29">
        <f t="shared" si="4"/>
        <v>4540</v>
      </c>
      <c r="E39" s="338">
        <f t="shared" si="0"/>
        <v>0.32692731277533038</v>
      </c>
      <c r="F39" s="339"/>
      <c r="G39" s="20">
        <f t="shared" si="1"/>
        <v>241.57717766497464</v>
      </c>
      <c r="H39" s="91">
        <f t="shared" si="2"/>
        <v>78.978177521858726</v>
      </c>
      <c r="I39" s="347"/>
      <c r="L39" s="31">
        <v>362857.29</v>
      </c>
      <c r="M39" s="192">
        <f t="shared" si="3"/>
        <v>0.75342639593908634</v>
      </c>
    </row>
    <row r="40" spans="1:17" ht="31.5" customHeight="1" thickBot="1" x14ac:dyDescent="0.3">
      <c r="A40" s="344" t="s">
        <v>170</v>
      </c>
      <c r="B40" s="345"/>
      <c r="C40" s="345"/>
      <c r="D40" s="345"/>
      <c r="E40" s="345"/>
      <c r="F40" s="345"/>
      <c r="G40" s="107"/>
      <c r="H40" s="122">
        <f>SUM(H28:H39)</f>
        <v>460.7326409602183</v>
      </c>
      <c r="I40" s="347"/>
      <c r="L40" s="137">
        <f>SUM(L28:L39)</f>
        <v>2116789.7399999998</v>
      </c>
      <c r="M40" s="137">
        <f>L147</f>
        <v>3797000</v>
      </c>
      <c r="N40" s="137">
        <f>L40+M40</f>
        <v>5913789.7400000002</v>
      </c>
      <c r="P40" s="31">
        <v>12851600</v>
      </c>
      <c r="Q40" s="31">
        <f>P40-N40</f>
        <v>6937810.2599999998</v>
      </c>
    </row>
    <row r="41" spans="1:17" ht="36" customHeight="1" thickBot="1" x14ac:dyDescent="0.3">
      <c r="A41" s="333" t="s">
        <v>19</v>
      </c>
      <c r="B41" s="334"/>
      <c r="C41" s="334"/>
      <c r="D41" s="335"/>
      <c r="E41" s="336">
        <f>SUM(E28:F39)</f>
        <v>1.9071861233480174</v>
      </c>
      <c r="F41" s="337"/>
      <c r="G41" s="337"/>
      <c r="H41" s="337"/>
      <c r="I41" s="221"/>
    </row>
    <row r="42" spans="1:17" x14ac:dyDescent="0.25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 x14ac:dyDescent="0.25">
      <c r="A43" s="294" t="s">
        <v>17</v>
      </c>
      <c r="B43" s="294"/>
      <c r="C43" s="294"/>
      <c r="D43" s="294"/>
      <c r="E43" s="294"/>
      <c r="F43" s="294"/>
      <c r="G43" s="294"/>
      <c r="H43" s="294"/>
      <c r="I43" s="294"/>
    </row>
    <row r="44" spans="1:17" ht="16.5" thickBot="1" x14ac:dyDescent="0.3"/>
    <row r="45" spans="1:17" ht="79.5" thickBot="1" x14ac:dyDescent="0.3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 x14ac:dyDescent="0.3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 x14ac:dyDescent="0.25">
      <c r="A47" s="273" t="s">
        <v>21</v>
      </c>
      <c r="B47" s="274"/>
      <c r="C47" s="274"/>
      <c r="D47" s="274"/>
      <c r="E47" s="274"/>
      <c r="F47" s="274"/>
      <c r="G47" s="274"/>
      <c r="H47" s="274"/>
      <c r="I47" s="275"/>
    </row>
    <row r="48" spans="1:17" ht="57" customHeight="1" thickBot="1" x14ac:dyDescent="0.3">
      <c r="A48" s="26" t="s">
        <v>102</v>
      </c>
      <c r="B48" s="27" t="s">
        <v>102</v>
      </c>
      <c r="C48" s="102">
        <v>0</v>
      </c>
      <c r="D48" s="29">
        <f>B16</f>
        <v>4540</v>
      </c>
      <c r="E48" s="30">
        <f>C48/D48</f>
        <v>0</v>
      </c>
      <c r="F48" s="102">
        <v>0</v>
      </c>
      <c r="G48" s="103">
        <v>0</v>
      </c>
      <c r="H48" s="20">
        <v>0</v>
      </c>
      <c r="I48" s="295" t="s">
        <v>23</v>
      </c>
    </row>
    <row r="49" spans="1:9" ht="32.25" customHeight="1" thickBot="1" x14ac:dyDescent="0.3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77"/>
    </row>
    <row r="50" spans="1:9" x14ac:dyDescent="0.25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 x14ac:dyDescent="0.25">
      <c r="A51" s="268" t="s">
        <v>24</v>
      </c>
      <c r="B51" s="268"/>
      <c r="C51" s="268"/>
      <c r="D51" s="268"/>
      <c r="E51" s="268"/>
      <c r="F51" s="268"/>
      <c r="G51" s="268"/>
      <c r="H51" s="268"/>
      <c r="I51" s="268"/>
    </row>
    <row r="52" spans="1:9" ht="16.5" thickBot="1" x14ac:dyDescent="0.3"/>
    <row r="53" spans="1:9" ht="79.5" thickBot="1" x14ac:dyDescent="0.3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 x14ac:dyDescent="0.3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 x14ac:dyDescent="0.25">
      <c r="A55" s="273" t="s">
        <v>25</v>
      </c>
      <c r="B55" s="274"/>
      <c r="C55" s="274"/>
      <c r="D55" s="274"/>
      <c r="E55" s="274"/>
      <c r="F55" s="274"/>
      <c r="G55" s="274"/>
      <c r="H55" s="274"/>
      <c r="I55" s="275"/>
    </row>
    <row r="56" spans="1:9" ht="57" customHeight="1" thickBot="1" x14ac:dyDescent="0.3">
      <c r="A56" s="26" t="s">
        <v>102</v>
      </c>
      <c r="B56" s="27" t="s">
        <v>102</v>
      </c>
      <c r="C56" s="102">
        <v>0</v>
      </c>
      <c r="D56" s="29">
        <f>SUM(B16)</f>
        <v>4540</v>
      </c>
      <c r="E56" s="30">
        <f>C56/D56</f>
        <v>0</v>
      </c>
      <c r="F56" s="102">
        <v>0</v>
      </c>
      <c r="G56" s="103">
        <v>0</v>
      </c>
      <c r="H56" s="20">
        <v>0</v>
      </c>
      <c r="I56" s="276" t="s">
        <v>23</v>
      </c>
    </row>
    <row r="57" spans="1:9" ht="31.5" customHeight="1" thickBot="1" x14ac:dyDescent="0.3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77"/>
    </row>
    <row r="58" spans="1:9" x14ac:dyDescent="0.25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 x14ac:dyDescent="0.25">
      <c r="A59" s="272" t="s">
        <v>113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 x14ac:dyDescent="0.3"/>
    <row r="61" spans="1:9" ht="79.5" thickBot="1" x14ac:dyDescent="0.3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 x14ac:dyDescent="0.3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 x14ac:dyDescent="0.25">
      <c r="A63" s="273" t="s">
        <v>114</v>
      </c>
      <c r="B63" s="274"/>
      <c r="C63" s="274"/>
      <c r="D63" s="274"/>
      <c r="E63" s="274"/>
      <c r="F63" s="274"/>
      <c r="G63" s="274"/>
      <c r="H63" s="274"/>
      <c r="I63" s="275"/>
    </row>
    <row r="64" spans="1:9" ht="57" customHeight="1" thickBot="1" x14ac:dyDescent="0.3">
      <c r="A64" s="26" t="s">
        <v>102</v>
      </c>
      <c r="B64" s="27" t="s">
        <v>102</v>
      </c>
      <c r="C64" s="102">
        <v>0</v>
      </c>
      <c r="D64" s="29">
        <f>SUM(B16)</f>
        <v>4540</v>
      </c>
      <c r="E64" s="30">
        <f>C64/D64</f>
        <v>0</v>
      </c>
      <c r="F64" s="102">
        <v>0</v>
      </c>
      <c r="G64" s="103">
        <v>0</v>
      </c>
      <c r="H64" s="20">
        <v>0</v>
      </c>
      <c r="I64" s="276" t="s">
        <v>23</v>
      </c>
    </row>
    <row r="65" spans="1:9" ht="32.25" customHeight="1" thickBot="1" x14ac:dyDescent="0.3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77"/>
    </row>
    <row r="66" spans="1:9" x14ac:dyDescent="0.25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 x14ac:dyDescent="0.25">
      <c r="A67" s="268" t="s">
        <v>112</v>
      </c>
      <c r="B67" s="268"/>
      <c r="C67" s="268"/>
      <c r="D67" s="268"/>
      <c r="E67" s="268"/>
      <c r="F67" s="268"/>
      <c r="G67" s="268"/>
      <c r="H67" s="268"/>
      <c r="I67" s="268"/>
    </row>
    <row r="69" spans="1:9" x14ac:dyDescent="0.25">
      <c r="B69"/>
      <c r="C69" s="202"/>
      <c r="D69" s="176"/>
      <c r="E69" s="176"/>
      <c r="F69" s="176"/>
      <c r="G69" s="191"/>
      <c r="H69" s="31"/>
      <c r="I69" s="190"/>
    </row>
    <row r="70" spans="1:9" ht="16.5" thickBot="1" x14ac:dyDescent="0.3">
      <c r="B70"/>
      <c r="C70" s="202"/>
      <c r="D70" s="31"/>
      <c r="E70" s="31"/>
      <c r="F70" s="31"/>
      <c r="H70" s="31"/>
      <c r="I70" s="190"/>
    </row>
    <row r="71" spans="1:9" ht="35.25" customHeight="1" thickBot="1" x14ac:dyDescent="0.3">
      <c r="A71" s="65"/>
      <c r="B71" s="66"/>
      <c r="D71" s="278" t="s">
        <v>86</v>
      </c>
      <c r="E71" s="279"/>
      <c r="F71" s="279"/>
      <c r="G71" s="280"/>
      <c r="H71" s="68" t="s">
        <v>87</v>
      </c>
      <c r="I71" s="190"/>
    </row>
    <row r="72" spans="1:9" ht="35.25" customHeight="1" x14ac:dyDescent="0.25">
      <c r="A72" s="65"/>
      <c r="B72" s="66"/>
      <c r="D72" s="150"/>
      <c r="E72" s="151"/>
      <c r="F72" s="152"/>
      <c r="G72" s="177"/>
      <c r="H72" s="148"/>
      <c r="I72" s="190"/>
    </row>
    <row r="73" spans="1:9" ht="16.5" thickBot="1" x14ac:dyDescent="0.3">
      <c r="A73" s="63"/>
      <c r="B73" s="64"/>
      <c r="D73" s="89">
        <f>SUM(H40)</f>
        <v>460.7326409602183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460.7326409602183</v>
      </c>
      <c r="I73" s="190"/>
    </row>
    <row r="74" spans="1:9" x14ac:dyDescent="0.25">
      <c r="B74"/>
      <c r="C74" s="202"/>
      <c r="D74" s="31"/>
      <c r="E74" s="31"/>
      <c r="F74" s="31"/>
      <c r="H74" s="31"/>
      <c r="I74" s="190"/>
    </row>
    <row r="75" spans="1:9" ht="31.5" customHeight="1" x14ac:dyDescent="0.25">
      <c r="A75" s="264" t="s">
        <v>30</v>
      </c>
      <c r="B75" s="264"/>
      <c r="C75" s="264"/>
      <c r="D75" s="264"/>
      <c r="E75" s="264"/>
      <c r="F75" s="264"/>
      <c r="G75" s="264"/>
      <c r="H75" s="264"/>
      <c r="I75" s="264"/>
    </row>
    <row r="77" spans="1:9" x14ac:dyDescent="0.25">
      <c r="A77" s="281" t="s">
        <v>31</v>
      </c>
      <c r="B77" s="281"/>
      <c r="C77" s="281"/>
      <c r="D77" s="281"/>
      <c r="E77" s="281"/>
      <c r="F77" s="281"/>
      <c r="G77" s="281"/>
      <c r="H77" s="281"/>
      <c r="I77" s="281"/>
    </row>
    <row r="78" spans="1:9" ht="16.5" thickBot="1" x14ac:dyDescent="0.3"/>
    <row r="79" spans="1:9" ht="82.5" customHeight="1" x14ac:dyDescent="0.25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 x14ac:dyDescent="0.25">
      <c r="A81" s="282" t="s">
        <v>42</v>
      </c>
      <c r="B81" s="283"/>
      <c r="C81" s="283"/>
      <c r="D81" s="283"/>
      <c r="E81" s="283"/>
      <c r="F81" s="283"/>
      <c r="G81" s="283"/>
      <c r="H81" s="283"/>
      <c r="I81" s="284"/>
    </row>
    <row r="82" spans="1:16" x14ac:dyDescent="0.25">
      <c r="A82" s="167">
        <v>1</v>
      </c>
      <c r="B82" s="168" t="s">
        <v>158</v>
      </c>
      <c r="C82" s="169" t="s">
        <v>163</v>
      </c>
      <c r="D82" s="185">
        <v>10778.443113772455</v>
      </c>
      <c r="E82" s="171">
        <f>SUM(B19)</f>
        <v>8658.625</v>
      </c>
      <c r="F82" s="172">
        <f>SUM(B20)</f>
        <v>1.9071861233480174</v>
      </c>
      <c r="G82" s="168">
        <f>D82*F82/E82</f>
        <v>2.3741064127252103</v>
      </c>
      <c r="H82" s="170">
        <v>8.35</v>
      </c>
      <c r="I82" s="91">
        <f>G82*H82</f>
        <v>19.823788546255503</v>
      </c>
      <c r="L82" s="31">
        <f>H82*D82</f>
        <v>90000</v>
      </c>
      <c r="M82" s="31">
        <v>480000</v>
      </c>
      <c r="N82" s="31">
        <f>M82*0.9</f>
        <v>432000</v>
      </c>
      <c r="O82" s="31">
        <f>N82/H82</f>
        <v>51736.526946107784</v>
      </c>
      <c r="P82" s="31">
        <f>O82/2</f>
        <v>25868.263473053892</v>
      </c>
    </row>
    <row r="83" spans="1:16" x14ac:dyDescent="0.25">
      <c r="A83" s="167">
        <v>2</v>
      </c>
      <c r="B83" s="168" t="s">
        <v>159</v>
      </c>
      <c r="C83" s="169" t="s">
        <v>179</v>
      </c>
      <c r="D83" s="185">
        <v>7.2157122133445579</v>
      </c>
      <c r="E83" s="171">
        <f>SUM(B19)</f>
        <v>8658.625</v>
      </c>
      <c r="F83" s="172">
        <f>SUM(B20)</f>
        <v>1.9071861233480174</v>
      </c>
      <c r="G83" s="168">
        <f>D83*F83/E83</f>
        <v>1.5893639236441756E-3</v>
      </c>
      <c r="H83" s="170">
        <v>6652.15</v>
      </c>
      <c r="I83" s="91">
        <f>G83*H83</f>
        <v>10.572687224669602</v>
      </c>
      <c r="L83" s="31">
        <f>H83*D83</f>
        <v>48000</v>
      </c>
      <c r="M83" s="31">
        <v>230000</v>
      </c>
      <c r="N83" s="31"/>
      <c r="O83" s="31">
        <f>M83/H83</f>
        <v>34.575287688942673</v>
      </c>
      <c r="P83" s="31">
        <f>O83/2</f>
        <v>17.287643844471337</v>
      </c>
    </row>
    <row r="84" spans="1:16" ht="16.5" thickBot="1" x14ac:dyDescent="0.3">
      <c r="A84" s="6">
        <v>3</v>
      </c>
      <c r="B84" s="40" t="s">
        <v>160</v>
      </c>
      <c r="C84" s="7" t="s">
        <v>164</v>
      </c>
      <c r="D84" s="103">
        <v>68.728522336769757</v>
      </c>
      <c r="E84" s="19">
        <f>SUM(B19)</f>
        <v>8658.625</v>
      </c>
      <c r="F84" s="20">
        <f>SUM(B20)</f>
        <v>1.9071861233480174</v>
      </c>
      <c r="G84" s="7">
        <f t="shared" ref="G84" si="5">D84*F84/E84</f>
        <v>1.5138441043341354E-2</v>
      </c>
      <c r="H84" s="103">
        <v>2037</v>
      </c>
      <c r="I84" s="91">
        <f>G84*H84</f>
        <v>30.837004405286336</v>
      </c>
      <c r="L84" s="31">
        <f t="shared" ref="L84" si="6">H84*D84</f>
        <v>140000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 x14ac:dyDescent="0.3">
      <c r="A85" s="285" t="s">
        <v>50</v>
      </c>
      <c r="B85" s="286"/>
      <c r="C85" s="286"/>
      <c r="D85" s="286"/>
      <c r="E85" s="286"/>
      <c r="F85" s="286"/>
      <c r="G85" s="287"/>
      <c r="H85" s="22"/>
      <c r="I85" s="92">
        <f>SUM(I82:I84)</f>
        <v>61.233480176211444</v>
      </c>
      <c r="L85" s="187">
        <f>SUM(L82:L84)</f>
        <v>278000</v>
      </c>
      <c r="M85" s="63"/>
      <c r="N85" s="63"/>
      <c r="O85" s="63"/>
      <c r="P85" s="63"/>
    </row>
    <row r="86" spans="1:16" x14ac:dyDescent="0.25">
      <c r="L86" s="63"/>
      <c r="M86" s="63"/>
      <c r="N86" s="63"/>
      <c r="O86" s="63"/>
      <c r="P86" s="63"/>
    </row>
    <row r="87" spans="1:16" x14ac:dyDescent="0.25">
      <c r="A87" s="268" t="s">
        <v>44</v>
      </c>
      <c r="B87" s="268"/>
      <c r="C87" s="268"/>
      <c r="D87" s="268"/>
      <c r="E87" s="268"/>
      <c r="F87" s="268"/>
      <c r="G87" s="268"/>
      <c r="H87" s="268"/>
      <c r="I87" s="268"/>
      <c r="L87" s="130"/>
      <c r="M87" s="63"/>
      <c r="N87" s="63"/>
      <c r="O87" s="63"/>
      <c r="P87" s="63"/>
    </row>
    <row r="88" spans="1:16" ht="16.5" thickBot="1" x14ac:dyDescent="0.3"/>
    <row r="89" spans="1:16" ht="83.25" customHeight="1" x14ac:dyDescent="0.25">
      <c r="A89" s="33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5" t="s">
        <v>39</v>
      </c>
    </row>
    <row r="90" spans="1:16" ht="16.5" thickBot="1" x14ac:dyDescent="0.3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 x14ac:dyDescent="0.25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 x14ac:dyDescent="0.3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8658.625</v>
      </c>
      <c r="F92" s="126">
        <f>SUM(B20)</f>
        <v>1.9071861233480174</v>
      </c>
      <c r="G92" s="62">
        <f>D92*F92/E92</f>
        <v>0</v>
      </c>
      <c r="H92" s="103">
        <v>0</v>
      </c>
      <c r="I92" s="127">
        <f t="shared" ref="I92" si="7">G92*H92</f>
        <v>0</v>
      </c>
    </row>
    <row r="93" spans="1:16" ht="32.25" customHeight="1" thickBot="1" x14ac:dyDescent="0.3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" customHeight="1" x14ac:dyDescent="0.25"/>
    <row r="95" spans="1:16" x14ac:dyDescent="0.25">
      <c r="A95" s="268" t="s">
        <v>46</v>
      </c>
      <c r="B95" s="268"/>
      <c r="C95" s="268"/>
      <c r="D95" s="268"/>
      <c r="E95" s="268"/>
      <c r="F95" s="268"/>
      <c r="G95" s="268"/>
      <c r="H95" s="268"/>
      <c r="I95" s="268"/>
    </row>
    <row r="96" spans="1:16" ht="9" customHeight="1" thickBot="1" x14ac:dyDescent="0.3"/>
    <row r="97" spans="1:10" ht="83.25" customHeight="1" x14ac:dyDescent="0.25">
      <c r="A97" s="33" t="s">
        <v>1</v>
      </c>
      <c r="B97" s="198" t="s">
        <v>32</v>
      </c>
      <c r="C97" s="198" t="s">
        <v>33</v>
      </c>
      <c r="D97" s="198" t="s">
        <v>34</v>
      </c>
      <c r="E97" s="198" t="s">
        <v>35</v>
      </c>
      <c r="F97" s="198" t="s">
        <v>36</v>
      </c>
      <c r="G97" s="198" t="s">
        <v>37</v>
      </c>
      <c r="H97" s="198" t="s">
        <v>38</v>
      </c>
      <c r="I97" s="35" t="s">
        <v>39</v>
      </c>
    </row>
    <row r="98" spans="1:10" ht="16.5" thickBot="1" x14ac:dyDescent="0.3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 x14ac:dyDescent="0.25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 x14ac:dyDescent="0.3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8658.625</v>
      </c>
      <c r="F100" s="126">
        <f>SUM(B20)</f>
        <v>1.9071861233480174</v>
      </c>
      <c r="G100" s="62">
        <f>D100*F100/E100</f>
        <v>0</v>
      </c>
      <c r="H100" s="27">
        <v>0</v>
      </c>
      <c r="I100" s="127">
        <f t="shared" ref="I100" si="8">G100*H100</f>
        <v>0</v>
      </c>
    </row>
    <row r="101" spans="1:10" ht="33" customHeight="1" thickBot="1" x14ac:dyDescent="0.3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 x14ac:dyDescent="0.25">
      <c r="A103" s="268" t="s">
        <v>48</v>
      </c>
      <c r="B103" s="268"/>
      <c r="C103" s="268"/>
      <c r="D103" s="268"/>
      <c r="E103" s="268"/>
      <c r="F103" s="268"/>
      <c r="G103" s="268"/>
      <c r="H103" s="268"/>
      <c r="I103" s="268"/>
    </row>
    <row r="104" spans="1:10" ht="16.5" thickBot="1" x14ac:dyDescent="0.3"/>
    <row r="105" spans="1:10" ht="84" customHeight="1" x14ac:dyDescent="0.25">
      <c r="A105" s="33" t="s">
        <v>1</v>
      </c>
      <c r="B105" s="198" t="s">
        <v>32</v>
      </c>
      <c r="C105" s="198" t="s">
        <v>33</v>
      </c>
      <c r="D105" s="198" t="s">
        <v>34</v>
      </c>
      <c r="E105" s="198" t="s">
        <v>35</v>
      </c>
      <c r="F105" s="198" t="s">
        <v>36</v>
      </c>
      <c r="G105" s="198" t="s">
        <v>37</v>
      </c>
      <c r="H105" s="198" t="s">
        <v>38</v>
      </c>
      <c r="I105" s="41" t="s">
        <v>39</v>
      </c>
      <c r="J105" s="43" t="s">
        <v>56</v>
      </c>
    </row>
    <row r="106" spans="1:10" ht="16.5" thickBot="1" x14ac:dyDescent="0.3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 x14ac:dyDescent="0.25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 x14ac:dyDescent="0.3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8658.625</v>
      </c>
      <c r="F108" s="20">
        <f>SUM(B20)</f>
        <v>1.9071861233480174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 x14ac:dyDescent="0.3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 x14ac:dyDescent="0.25">
      <c r="A111" s="268" t="s">
        <v>54</v>
      </c>
      <c r="B111" s="268"/>
      <c r="C111" s="268"/>
      <c r="D111" s="268"/>
      <c r="E111" s="268"/>
      <c r="F111" s="268"/>
      <c r="G111" s="268"/>
      <c r="H111" s="268"/>
      <c r="I111" s="268"/>
    </row>
    <row r="112" spans="1:10" ht="16.5" thickBot="1" x14ac:dyDescent="0.3"/>
    <row r="113" spans="1:22" ht="84" customHeight="1" x14ac:dyDescent="0.25">
      <c r="A113" s="33" t="s">
        <v>1</v>
      </c>
      <c r="B113" s="198" t="s">
        <v>32</v>
      </c>
      <c r="C113" s="198" t="s">
        <v>33</v>
      </c>
      <c r="D113" s="198" t="s">
        <v>34</v>
      </c>
      <c r="E113" s="198" t="s">
        <v>35</v>
      </c>
      <c r="F113" s="198" t="s">
        <v>36</v>
      </c>
      <c r="G113" s="198" t="s">
        <v>37</v>
      </c>
      <c r="H113" s="198" t="s">
        <v>38</v>
      </c>
      <c r="I113" s="41" t="s">
        <v>39</v>
      </c>
      <c r="J113" s="43" t="s">
        <v>56</v>
      </c>
    </row>
    <row r="114" spans="1:22" ht="16.5" thickBot="1" x14ac:dyDescent="0.3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2" ht="15.75" customHeight="1" x14ac:dyDescent="0.25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2" ht="16.5" thickBot="1" x14ac:dyDescent="0.3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8658.625</v>
      </c>
      <c r="F116" s="20">
        <f>SUM(B20)</f>
        <v>1.9071861233480174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2" ht="32.25" customHeight="1" thickBot="1" x14ac:dyDescent="0.3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95">
        <f>SUM(I116:I116)</f>
        <v>0</v>
      </c>
      <c r="J117" s="105"/>
    </row>
    <row r="119" spans="1:22" x14ac:dyDescent="0.25">
      <c r="A119" s="268" t="s">
        <v>59</v>
      </c>
      <c r="B119" s="268"/>
      <c r="C119" s="268"/>
      <c r="D119" s="268"/>
      <c r="E119" s="268"/>
      <c r="F119" s="268"/>
      <c r="G119" s="268"/>
      <c r="H119" s="268"/>
      <c r="I119" s="268"/>
    </row>
    <row r="120" spans="1:22" ht="16.5" thickBot="1" x14ac:dyDescent="0.3"/>
    <row r="121" spans="1:22" ht="94.5" x14ac:dyDescent="0.25">
      <c r="A121" s="33" t="s">
        <v>1</v>
      </c>
      <c r="B121" s="198" t="s">
        <v>104</v>
      </c>
      <c r="C121" s="198" t="s">
        <v>33</v>
      </c>
      <c r="D121" s="198" t="s">
        <v>61</v>
      </c>
      <c r="E121" s="198" t="s">
        <v>35</v>
      </c>
      <c r="F121" s="198" t="s">
        <v>36</v>
      </c>
      <c r="G121" s="198" t="s">
        <v>37</v>
      </c>
      <c r="H121" s="198" t="s">
        <v>38</v>
      </c>
      <c r="I121" s="35" t="s">
        <v>39</v>
      </c>
    </row>
    <row r="122" spans="1:22" ht="16.5" thickBot="1" x14ac:dyDescent="0.3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2" x14ac:dyDescent="0.25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  <c r="Q123" s="63"/>
      <c r="R123" s="63"/>
      <c r="S123" s="63"/>
      <c r="T123" s="63"/>
      <c r="U123" s="63"/>
      <c r="V123" s="63"/>
    </row>
    <row r="124" spans="1:22" x14ac:dyDescent="0.25">
      <c r="A124" s="67">
        <v>1</v>
      </c>
      <c r="B124" s="123" t="s">
        <v>136</v>
      </c>
      <c r="C124" s="62" t="s">
        <v>103</v>
      </c>
      <c r="D124" s="102">
        <v>1</v>
      </c>
      <c r="E124" s="19">
        <f>SUM(B19)</f>
        <v>8658.625</v>
      </c>
      <c r="F124" s="20">
        <f>SUM(B20)</f>
        <v>1.9071861233480174</v>
      </c>
      <c r="G124" s="7">
        <f>D124*F124/E124</f>
        <v>2.2026431718061672E-4</v>
      </c>
      <c r="H124" s="103">
        <v>292137.55</v>
      </c>
      <c r="I124" s="91">
        <f>G124*H124</f>
        <v>64.347477973568274</v>
      </c>
      <c r="L124" s="31">
        <v>233000</v>
      </c>
      <c r="M124" s="192">
        <f>L124/12</f>
        <v>19416.666666666668</v>
      </c>
      <c r="Q124" s="63"/>
      <c r="R124" s="130"/>
      <c r="S124" s="186"/>
      <c r="T124" s="186"/>
      <c r="U124" s="63"/>
      <c r="V124" s="63"/>
    </row>
    <row r="125" spans="1:22" x14ac:dyDescent="0.25">
      <c r="A125" s="67">
        <v>2</v>
      </c>
      <c r="B125" s="124" t="s">
        <v>137</v>
      </c>
      <c r="C125" s="62" t="s">
        <v>103</v>
      </c>
      <c r="D125" s="102">
        <v>1</v>
      </c>
      <c r="E125" s="19">
        <f>SUM(B19)</f>
        <v>8658.625</v>
      </c>
      <c r="F125" s="20">
        <f>SUM(B20)</f>
        <v>1.9071861233480174</v>
      </c>
      <c r="G125" s="7">
        <f t="shared" ref="G125:G132" si="9">D125*F125/E125</f>
        <v>2.2026431718061672E-4</v>
      </c>
      <c r="H125" s="103">
        <v>262924.58</v>
      </c>
      <c r="I125" s="91">
        <f t="shared" ref="I125:I133" si="10">G125*H125</f>
        <v>57.912903083700442</v>
      </c>
      <c r="L125" s="31">
        <v>210000</v>
      </c>
      <c r="M125" s="192">
        <f t="shared" ref="M125:M132" si="11">L125/12</f>
        <v>17500</v>
      </c>
      <c r="Q125" s="63"/>
      <c r="R125" s="130"/>
      <c r="S125" s="186"/>
      <c r="T125" s="186"/>
      <c r="U125" s="63"/>
      <c r="V125" s="63"/>
    </row>
    <row r="126" spans="1:22" ht="31.5" x14ac:dyDescent="0.25">
      <c r="A126" s="67">
        <v>3</v>
      </c>
      <c r="B126" s="124" t="s">
        <v>181</v>
      </c>
      <c r="C126" s="62" t="s">
        <v>103</v>
      </c>
      <c r="D126" s="102">
        <v>1</v>
      </c>
      <c r="E126" s="19">
        <f>SUM(B19)</f>
        <v>8658.625</v>
      </c>
      <c r="F126" s="20">
        <f>SUM(B20)</f>
        <v>1.9071861233480174</v>
      </c>
      <c r="G126" s="7">
        <f t="shared" si="9"/>
        <v>2.2026431718061672E-4</v>
      </c>
      <c r="H126" s="103">
        <v>268686.57</v>
      </c>
      <c r="I126" s="91">
        <f t="shared" si="10"/>
        <v>59.182063876651981</v>
      </c>
      <c r="L126" s="31">
        <v>214000</v>
      </c>
      <c r="M126" s="192">
        <f t="shared" si="11"/>
        <v>17833.333333333332</v>
      </c>
      <c r="Q126" s="63"/>
      <c r="R126" s="130"/>
      <c r="S126" s="186"/>
      <c r="T126" s="186"/>
      <c r="U126" s="63"/>
      <c r="V126" s="63"/>
    </row>
    <row r="127" spans="1:22" x14ac:dyDescent="0.25">
      <c r="A127" s="67">
        <v>4</v>
      </c>
      <c r="B127" s="124" t="s">
        <v>138</v>
      </c>
      <c r="C127" s="62" t="s">
        <v>103</v>
      </c>
      <c r="D127" s="102">
        <v>1</v>
      </c>
      <c r="E127" s="19">
        <f>SUM(B$19)</f>
        <v>8658.625</v>
      </c>
      <c r="F127" s="20">
        <f>SUM(B$20)</f>
        <v>1.9071861233480174</v>
      </c>
      <c r="G127" s="7">
        <f t="shared" si="9"/>
        <v>2.2026431718061672E-4</v>
      </c>
      <c r="H127" s="103">
        <v>148619.07</v>
      </c>
      <c r="I127" s="91">
        <f>G127*H127</f>
        <v>32.73547797356828</v>
      </c>
      <c r="L127" s="31">
        <v>118000</v>
      </c>
      <c r="M127" s="192">
        <f t="shared" si="11"/>
        <v>9833.3333333333339</v>
      </c>
      <c r="Q127" s="63"/>
      <c r="R127" s="130"/>
      <c r="S127" s="186"/>
      <c r="T127" s="186"/>
      <c r="U127" s="63"/>
      <c r="V127" s="63"/>
    </row>
    <row r="128" spans="1:22" x14ac:dyDescent="0.25">
      <c r="A128" s="67">
        <v>5</v>
      </c>
      <c r="B128" s="124" t="s">
        <v>139</v>
      </c>
      <c r="C128" s="62" t="s">
        <v>103</v>
      </c>
      <c r="D128" s="102">
        <v>1</v>
      </c>
      <c r="E128" s="19">
        <f t="shared" ref="E128:E146" si="12">SUM(B$19)</f>
        <v>8658.625</v>
      </c>
      <c r="F128" s="20">
        <f t="shared" ref="F128:F146" si="13">SUM(B$20)</f>
        <v>1.9071861233480174</v>
      </c>
      <c r="G128" s="7">
        <f t="shared" si="9"/>
        <v>2.2026431718061672E-4</v>
      </c>
      <c r="H128" s="103">
        <v>147484.70000000001</v>
      </c>
      <c r="I128" s="91">
        <f t="shared" si="10"/>
        <v>32.485616740088105</v>
      </c>
      <c r="L128" s="31">
        <v>117000</v>
      </c>
      <c r="M128" s="192">
        <f t="shared" si="11"/>
        <v>9750</v>
      </c>
      <c r="Q128" s="63"/>
      <c r="R128" s="130"/>
      <c r="S128" s="186"/>
      <c r="T128" s="186"/>
      <c r="U128" s="63"/>
      <c r="V128" s="63"/>
    </row>
    <row r="129" spans="1:22" x14ac:dyDescent="0.25">
      <c r="A129" s="67">
        <v>6</v>
      </c>
      <c r="B129" s="124" t="s">
        <v>140</v>
      </c>
      <c r="C129" s="62" t="s">
        <v>103</v>
      </c>
      <c r="D129" s="102">
        <v>1</v>
      </c>
      <c r="E129" s="19">
        <f t="shared" si="12"/>
        <v>8658.625</v>
      </c>
      <c r="F129" s="20">
        <f t="shared" si="13"/>
        <v>1.9071861233480174</v>
      </c>
      <c r="G129" s="7">
        <f t="shared" si="9"/>
        <v>2.2026431718061672E-4</v>
      </c>
      <c r="H129" s="103">
        <v>146350.32999999999</v>
      </c>
      <c r="I129" s="91">
        <f t="shared" si="10"/>
        <v>32.235755506607923</v>
      </c>
      <c r="L129" s="31">
        <v>117000</v>
      </c>
      <c r="M129" s="192">
        <f t="shared" si="11"/>
        <v>9750</v>
      </c>
      <c r="Q129" s="63"/>
      <c r="R129" s="130"/>
      <c r="S129" s="186"/>
      <c r="T129" s="186"/>
      <c r="U129" s="63"/>
      <c r="V129" s="63"/>
    </row>
    <row r="130" spans="1:22" x14ac:dyDescent="0.25">
      <c r="A130" s="67">
        <v>7</v>
      </c>
      <c r="B130" s="124" t="s">
        <v>141</v>
      </c>
      <c r="C130" s="62" t="s">
        <v>103</v>
      </c>
      <c r="D130" s="102">
        <v>1</v>
      </c>
      <c r="E130" s="19">
        <f t="shared" si="12"/>
        <v>8658.625</v>
      </c>
      <c r="F130" s="20">
        <f t="shared" si="13"/>
        <v>1.9071861233480174</v>
      </c>
      <c r="G130" s="7">
        <f t="shared" si="9"/>
        <v>2.2026431718061672E-4</v>
      </c>
      <c r="H130" s="103">
        <v>162686.85</v>
      </c>
      <c r="I130" s="91">
        <f t="shared" si="10"/>
        <v>35.834107929515419</v>
      </c>
      <c r="L130" s="31">
        <v>130000</v>
      </c>
      <c r="M130" s="192">
        <f t="shared" si="11"/>
        <v>10833.333333333334</v>
      </c>
      <c r="Q130" s="63"/>
      <c r="R130" s="130"/>
      <c r="S130" s="186"/>
      <c r="T130" s="186"/>
      <c r="U130" s="63"/>
      <c r="V130" s="63"/>
    </row>
    <row r="131" spans="1:22" x14ac:dyDescent="0.25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2"/>
        <v>8658.625</v>
      </c>
      <c r="F131" s="20">
        <f t="shared" si="13"/>
        <v>1.9071861233480174</v>
      </c>
      <c r="G131" s="7">
        <f t="shared" si="9"/>
        <v>2.2026431718061672E-4</v>
      </c>
      <c r="H131" s="103">
        <v>153157.19</v>
      </c>
      <c r="I131" s="91">
        <f>G131*H131</f>
        <v>33.735063876651978</v>
      </c>
      <c r="L131" s="31">
        <v>122000</v>
      </c>
      <c r="M131" s="192">
        <f t="shared" si="11"/>
        <v>10166.666666666666</v>
      </c>
      <c r="Q131" s="63"/>
      <c r="R131" s="130"/>
      <c r="S131" s="186"/>
      <c r="T131" s="186"/>
      <c r="U131" s="63"/>
      <c r="V131" s="63"/>
    </row>
    <row r="132" spans="1:22" x14ac:dyDescent="0.25">
      <c r="A132" s="67">
        <v>9</v>
      </c>
      <c r="B132" s="124" t="s">
        <v>142</v>
      </c>
      <c r="C132" s="62" t="s">
        <v>103</v>
      </c>
      <c r="D132" s="102">
        <v>1</v>
      </c>
      <c r="E132" s="19">
        <f t="shared" si="12"/>
        <v>8658.625</v>
      </c>
      <c r="F132" s="20">
        <f t="shared" si="13"/>
        <v>1.9071861233480174</v>
      </c>
      <c r="G132" s="7">
        <f t="shared" si="9"/>
        <v>2.2026431718061672E-4</v>
      </c>
      <c r="H132" s="103">
        <v>99178.87</v>
      </c>
      <c r="I132" s="91">
        <f t="shared" si="10"/>
        <v>21.84556607929515</v>
      </c>
      <c r="L132" s="31">
        <v>79000</v>
      </c>
      <c r="M132" s="192">
        <f t="shared" si="11"/>
        <v>6583.333333333333</v>
      </c>
      <c r="Q132" s="63"/>
      <c r="R132" s="130"/>
      <c r="S132" s="186"/>
      <c r="T132" s="186"/>
      <c r="U132" s="63"/>
      <c r="V132" s="63"/>
    </row>
    <row r="133" spans="1:22" x14ac:dyDescent="0.25">
      <c r="A133" s="67">
        <v>10</v>
      </c>
      <c r="B133" s="124" t="s">
        <v>143</v>
      </c>
      <c r="C133" s="62" t="s">
        <v>103</v>
      </c>
      <c r="D133" s="102">
        <v>8</v>
      </c>
      <c r="E133" s="19">
        <f t="shared" si="12"/>
        <v>8658.625</v>
      </c>
      <c r="F133" s="20">
        <f t="shared" si="13"/>
        <v>1.9071861233480174</v>
      </c>
      <c r="G133" s="7">
        <f>D133*F133/E133</f>
        <v>1.7621145374449338E-3</v>
      </c>
      <c r="H133" s="103">
        <v>132844.1585625</v>
      </c>
      <c r="I133" s="91">
        <f t="shared" si="10"/>
        <v>234.08662301762112</v>
      </c>
      <c r="L133" s="31">
        <v>850000</v>
      </c>
      <c r="M133" s="192">
        <f>L133/12</f>
        <v>70833.333333333328</v>
      </c>
      <c r="N133" s="192">
        <f>H133/18</f>
        <v>7380.2310312500003</v>
      </c>
      <c r="O133" s="192">
        <f>1</f>
        <v>1</v>
      </c>
      <c r="Q133" s="63"/>
      <c r="R133" s="130"/>
      <c r="S133" s="186"/>
      <c r="T133" s="186"/>
      <c r="U133" s="63"/>
      <c r="V133" s="63"/>
    </row>
    <row r="134" spans="1:22" ht="17.25" customHeight="1" x14ac:dyDescent="0.25">
      <c r="A134" s="67">
        <v>11</v>
      </c>
      <c r="B134" s="123" t="s">
        <v>144</v>
      </c>
      <c r="C134" s="62" t="s">
        <v>103</v>
      </c>
      <c r="D134" s="102">
        <v>2</v>
      </c>
      <c r="E134" s="19">
        <f t="shared" si="12"/>
        <v>8658.625</v>
      </c>
      <c r="F134" s="20">
        <f t="shared" si="13"/>
        <v>1.9071861233480174</v>
      </c>
      <c r="G134" s="7">
        <f t="shared" ref="G134:G146" si="14">D134*F134/E134</f>
        <v>4.4052863436123345E-4</v>
      </c>
      <c r="H134" s="103">
        <v>108911.81</v>
      </c>
      <c r="I134" s="91">
        <f t="shared" ref="I134:I146" si="15">G134*H134</f>
        <v>47.978770925110126</v>
      </c>
      <c r="L134" s="31">
        <v>174000</v>
      </c>
      <c r="M134" s="192">
        <f t="shared" ref="M134:M146" si="16">E134*I134</f>
        <v>415430.18540143169</v>
      </c>
      <c r="Q134" s="63"/>
      <c r="R134" s="130"/>
      <c r="S134" s="186"/>
      <c r="T134" s="186"/>
      <c r="U134" s="63"/>
      <c r="V134" s="63"/>
    </row>
    <row r="135" spans="1:22" x14ac:dyDescent="0.25">
      <c r="A135" s="67">
        <v>12</v>
      </c>
      <c r="B135" s="124" t="s">
        <v>155</v>
      </c>
      <c r="C135" s="62" t="s">
        <v>103</v>
      </c>
      <c r="D135" s="102">
        <v>7</v>
      </c>
      <c r="E135" s="19">
        <f t="shared" si="12"/>
        <v>8658.625</v>
      </c>
      <c r="F135" s="20">
        <f t="shared" si="13"/>
        <v>1.9071861233480174</v>
      </c>
      <c r="G135" s="7">
        <f t="shared" si="14"/>
        <v>1.541850220264317E-3</v>
      </c>
      <c r="H135" s="103">
        <v>27929.852999999999</v>
      </c>
      <c r="I135" s="91">
        <f t="shared" si="15"/>
        <v>43.063649999999996</v>
      </c>
      <c r="L135" s="31">
        <v>156000</v>
      </c>
      <c r="M135" s="192">
        <f t="shared" si="16"/>
        <v>372871.99648124998</v>
      </c>
      <c r="Q135" s="63"/>
      <c r="R135" s="130"/>
      <c r="S135" s="186"/>
      <c r="T135" s="186"/>
      <c r="U135" s="63"/>
      <c r="V135" s="63"/>
    </row>
    <row r="136" spans="1:22" x14ac:dyDescent="0.25">
      <c r="A136" s="67">
        <v>13</v>
      </c>
      <c r="B136" s="124" t="s">
        <v>130</v>
      </c>
      <c r="C136" s="62" t="s">
        <v>103</v>
      </c>
      <c r="D136" s="102">
        <v>1</v>
      </c>
      <c r="E136" s="19">
        <f t="shared" si="12"/>
        <v>8658.625</v>
      </c>
      <c r="F136" s="20">
        <f t="shared" si="13"/>
        <v>1.9071861233480174</v>
      </c>
      <c r="G136" s="7">
        <f t="shared" si="14"/>
        <v>2.2026431718061672E-4</v>
      </c>
      <c r="H136" s="103">
        <v>161368.57999999999</v>
      </c>
      <c r="I136" s="91">
        <f t="shared" si="15"/>
        <v>35.543740088105721</v>
      </c>
      <c r="L136" s="31">
        <v>129000</v>
      </c>
      <c r="M136" s="192">
        <f t="shared" si="16"/>
        <v>307759.91652037442</v>
      </c>
      <c r="Q136" s="63"/>
      <c r="R136" s="130"/>
      <c r="S136" s="186"/>
      <c r="T136" s="186"/>
      <c r="U136" s="63"/>
      <c r="V136" s="63"/>
    </row>
    <row r="137" spans="1:22" ht="31.5" x14ac:dyDescent="0.25">
      <c r="A137" s="67">
        <v>14</v>
      </c>
      <c r="B137" s="124" t="s">
        <v>146</v>
      </c>
      <c r="C137" s="62" t="s">
        <v>103</v>
      </c>
      <c r="D137" s="102">
        <v>1</v>
      </c>
      <c r="E137" s="19">
        <f t="shared" si="12"/>
        <v>8658.625</v>
      </c>
      <c r="F137" s="20">
        <f t="shared" si="13"/>
        <v>1.9071861233480174</v>
      </c>
      <c r="G137" s="7">
        <f t="shared" si="14"/>
        <v>2.2026431718061672E-4</v>
      </c>
      <c r="H137" s="103">
        <v>122525.69</v>
      </c>
      <c r="I137" s="91">
        <f t="shared" si="15"/>
        <v>26.988037444933919</v>
      </c>
      <c r="L137" s="31">
        <v>98000</v>
      </c>
      <c r="M137" s="192">
        <f t="shared" si="16"/>
        <v>233679.29572164096</v>
      </c>
      <c r="Q137" s="63"/>
      <c r="R137" s="130"/>
      <c r="S137" s="186"/>
      <c r="T137" s="186"/>
      <c r="U137" s="63"/>
      <c r="V137" s="63"/>
    </row>
    <row r="138" spans="1:22" x14ac:dyDescent="0.25">
      <c r="A138" s="67">
        <v>15</v>
      </c>
      <c r="B138" s="124" t="s">
        <v>147</v>
      </c>
      <c r="C138" s="62" t="s">
        <v>103</v>
      </c>
      <c r="D138" s="102">
        <v>1</v>
      </c>
      <c r="E138" s="19">
        <f t="shared" si="12"/>
        <v>8658.625</v>
      </c>
      <c r="F138" s="20">
        <f t="shared" si="13"/>
        <v>1.9071861233480174</v>
      </c>
      <c r="G138" s="7">
        <f t="shared" si="14"/>
        <v>2.2026431718061672E-4</v>
      </c>
      <c r="H138" s="103">
        <v>60582.060000000005</v>
      </c>
      <c r="I138" s="91">
        <f t="shared" si="15"/>
        <v>13.344066079295155</v>
      </c>
      <c r="L138" s="31">
        <v>48000</v>
      </c>
      <c r="M138" s="192">
        <f t="shared" si="16"/>
        <v>115541.26415583701</v>
      </c>
      <c r="Q138" s="63"/>
      <c r="R138" s="130"/>
      <c r="S138" s="186"/>
      <c r="T138" s="186"/>
      <c r="U138" s="63"/>
      <c r="V138" s="63"/>
    </row>
    <row r="139" spans="1:22" x14ac:dyDescent="0.25">
      <c r="A139" s="67">
        <v>16</v>
      </c>
      <c r="B139" s="124" t="s">
        <v>148</v>
      </c>
      <c r="C139" s="62" t="s">
        <v>103</v>
      </c>
      <c r="D139" s="102">
        <v>1</v>
      </c>
      <c r="E139" s="19">
        <f t="shared" si="12"/>
        <v>8658.625</v>
      </c>
      <c r="F139" s="20">
        <f t="shared" si="13"/>
        <v>1.9071861233480174</v>
      </c>
      <c r="G139" s="7">
        <f t="shared" si="14"/>
        <v>2.2026431718061672E-4</v>
      </c>
      <c r="H139" s="103">
        <v>118146.74</v>
      </c>
      <c r="I139" s="91">
        <f t="shared" si="15"/>
        <v>26.02351101321586</v>
      </c>
      <c r="L139" s="31">
        <v>94000</v>
      </c>
      <c r="M139" s="192">
        <f t="shared" si="16"/>
        <v>225327.82304680618</v>
      </c>
      <c r="Q139" s="63"/>
      <c r="R139" s="130"/>
      <c r="S139" s="186"/>
      <c r="T139" s="186"/>
      <c r="U139" s="63"/>
      <c r="V139" s="63"/>
    </row>
    <row r="140" spans="1:22" x14ac:dyDescent="0.25">
      <c r="A140" s="67">
        <v>17</v>
      </c>
      <c r="B140" s="124" t="s">
        <v>149</v>
      </c>
      <c r="C140" s="62" t="s">
        <v>103</v>
      </c>
      <c r="D140" s="102">
        <v>1</v>
      </c>
      <c r="E140" s="19">
        <f t="shared" si="12"/>
        <v>8658.625</v>
      </c>
      <c r="F140" s="20">
        <f t="shared" si="13"/>
        <v>1.9071861233480174</v>
      </c>
      <c r="G140" s="7">
        <f t="shared" si="14"/>
        <v>2.2026431718061672E-4</v>
      </c>
      <c r="H140" s="103">
        <v>102068.34</v>
      </c>
      <c r="I140" s="91">
        <f t="shared" si="15"/>
        <v>22.482013215859027</v>
      </c>
      <c r="L140" s="31">
        <v>81000</v>
      </c>
      <c r="M140" s="192">
        <f t="shared" si="16"/>
        <v>194663.32168116738</v>
      </c>
      <c r="Q140" s="63"/>
      <c r="R140" s="130"/>
      <c r="S140" s="186"/>
      <c r="T140" s="186"/>
      <c r="U140" s="63"/>
      <c r="V140" s="63"/>
    </row>
    <row r="141" spans="1:22" x14ac:dyDescent="0.25">
      <c r="A141" s="67">
        <v>18</v>
      </c>
      <c r="B141" s="124" t="s">
        <v>108</v>
      </c>
      <c r="C141" s="62" t="s">
        <v>103</v>
      </c>
      <c r="D141" s="102">
        <v>1</v>
      </c>
      <c r="E141" s="19">
        <f t="shared" si="12"/>
        <v>8658.625</v>
      </c>
      <c r="F141" s="20">
        <f t="shared" si="13"/>
        <v>1.9071861233480174</v>
      </c>
      <c r="G141" s="7">
        <f t="shared" si="14"/>
        <v>2.2026431718061672E-4</v>
      </c>
      <c r="H141" s="103">
        <v>89375.464500000002</v>
      </c>
      <c r="I141" s="91">
        <f t="shared" si="15"/>
        <v>19.68622566079295</v>
      </c>
      <c r="L141" s="31">
        <v>71000</v>
      </c>
      <c r="M141" s="192">
        <f t="shared" si="16"/>
        <v>170455.64566218335</v>
      </c>
      <c r="Q141" s="63"/>
      <c r="R141" s="130"/>
      <c r="S141" s="186"/>
      <c r="T141" s="186"/>
      <c r="U141" s="63"/>
      <c r="V141" s="63"/>
    </row>
    <row r="142" spans="1:22" x14ac:dyDescent="0.25">
      <c r="A142" s="67">
        <v>19</v>
      </c>
      <c r="B142" s="124" t="s">
        <v>150</v>
      </c>
      <c r="C142" s="62" t="s">
        <v>103</v>
      </c>
      <c r="D142" s="102">
        <v>1</v>
      </c>
      <c r="E142" s="19">
        <f>SUM(B$19)</f>
        <v>8658.625</v>
      </c>
      <c r="F142" s="20">
        <f>SUM(B$20)</f>
        <v>1.9071861233480174</v>
      </c>
      <c r="G142" s="7">
        <f t="shared" si="14"/>
        <v>2.2026431718061672E-4</v>
      </c>
      <c r="H142" s="103">
        <v>59500.749000000003</v>
      </c>
      <c r="I142" s="91">
        <f t="shared" si="15"/>
        <v>13.105891850220264</v>
      </c>
      <c r="L142" s="31">
        <v>47000</v>
      </c>
      <c r="M142" s="192">
        <f t="shared" si="16"/>
        <v>113479.00282161344</v>
      </c>
      <c r="Q142" s="63"/>
      <c r="R142" s="130"/>
      <c r="S142" s="186"/>
      <c r="T142" s="186"/>
      <c r="U142" s="63"/>
      <c r="V142" s="63"/>
    </row>
    <row r="143" spans="1:22" x14ac:dyDescent="0.25">
      <c r="A143" s="67">
        <v>20</v>
      </c>
      <c r="B143" s="124" t="s">
        <v>154</v>
      </c>
      <c r="C143" s="62" t="s">
        <v>103</v>
      </c>
      <c r="D143" s="102">
        <v>5</v>
      </c>
      <c r="E143" s="19">
        <f>SUM(B$19)</f>
        <v>8658.625</v>
      </c>
      <c r="F143" s="20">
        <f>SUM(B$20)</f>
        <v>1.9071861233480174</v>
      </c>
      <c r="G143" s="7">
        <f t="shared" si="14"/>
        <v>1.1013215859030836E-3</v>
      </c>
      <c r="H143" s="103">
        <v>60693.45</v>
      </c>
      <c r="I143" s="91">
        <f t="shared" si="15"/>
        <v>66.84300660792951</v>
      </c>
      <c r="L143" s="31">
        <v>242000</v>
      </c>
      <c r="M143" s="192">
        <f t="shared" si="16"/>
        <v>578768.52809058363</v>
      </c>
      <c r="Q143" s="63"/>
      <c r="R143" s="130"/>
      <c r="S143" s="186"/>
      <c r="T143" s="186"/>
      <c r="U143" s="63"/>
      <c r="V143" s="63"/>
    </row>
    <row r="144" spans="1:22" x14ac:dyDescent="0.25">
      <c r="A144" s="67">
        <v>21</v>
      </c>
      <c r="B144" s="124" t="s">
        <v>165</v>
      </c>
      <c r="C144" s="62" t="s">
        <v>103</v>
      </c>
      <c r="D144" s="102">
        <v>4</v>
      </c>
      <c r="E144" s="19">
        <f>SUM(B$19)</f>
        <v>8658.625</v>
      </c>
      <c r="F144" s="20">
        <f>SUM(B$20)</f>
        <v>1.9071861233480174</v>
      </c>
      <c r="G144" s="7">
        <f t="shared" si="14"/>
        <v>8.8105726872246689E-4</v>
      </c>
      <c r="H144" s="103">
        <v>61818.06</v>
      </c>
      <c r="I144" s="91">
        <f t="shared" si="15"/>
        <v>54.465251101321577</v>
      </c>
      <c r="L144" s="31">
        <v>197000</v>
      </c>
      <c r="M144" s="192">
        <f t="shared" si="16"/>
        <v>471594.18481718056</v>
      </c>
      <c r="Q144" s="63"/>
      <c r="R144" s="130"/>
      <c r="S144" s="186"/>
      <c r="T144" s="186"/>
      <c r="U144" s="63"/>
      <c r="V144" s="63"/>
    </row>
    <row r="145" spans="1:22" x14ac:dyDescent="0.25">
      <c r="A145" s="67">
        <v>22</v>
      </c>
      <c r="B145" s="124" t="s">
        <v>151</v>
      </c>
      <c r="C145" s="62" t="s">
        <v>103</v>
      </c>
      <c r="D145" s="102">
        <v>2</v>
      </c>
      <c r="E145" s="19">
        <f>SUM(B$19)</f>
        <v>8658.625</v>
      </c>
      <c r="F145" s="20">
        <f>SUM(B$20)</f>
        <v>1.9071861233480174</v>
      </c>
      <c r="G145" s="7">
        <f t="shared" si="14"/>
        <v>4.4052863436123345E-4</v>
      </c>
      <c r="H145" s="103">
        <v>76341.630749999997</v>
      </c>
      <c r="I145" s="91">
        <f t="shared" si="15"/>
        <v>33.630674339207047</v>
      </c>
      <c r="L145" s="31">
        <v>122000</v>
      </c>
      <c r="M145" s="192">
        <f t="shared" si="16"/>
        <v>291195.39760031662</v>
      </c>
      <c r="Q145" s="63"/>
      <c r="R145" s="130"/>
      <c r="S145" s="186"/>
      <c r="T145" s="186"/>
      <c r="U145" s="63"/>
      <c r="V145" s="63"/>
    </row>
    <row r="146" spans="1:22" ht="16.5" thickBot="1" x14ac:dyDescent="0.3">
      <c r="A146" s="67">
        <v>23</v>
      </c>
      <c r="B146" s="124" t="s">
        <v>152</v>
      </c>
      <c r="C146" s="62" t="s">
        <v>103</v>
      </c>
      <c r="D146" s="102">
        <v>3</v>
      </c>
      <c r="E146" s="19">
        <f t="shared" si="12"/>
        <v>8658.625</v>
      </c>
      <c r="F146" s="20">
        <f t="shared" si="13"/>
        <v>1.9071861233480174</v>
      </c>
      <c r="G146" s="7">
        <f t="shared" si="14"/>
        <v>6.6079295154185019E-4</v>
      </c>
      <c r="H146" s="103">
        <v>61911.836000000003</v>
      </c>
      <c r="I146" s="91">
        <f t="shared" si="15"/>
        <v>40.910904845814976</v>
      </c>
      <c r="L146" s="31">
        <v>148000</v>
      </c>
      <c r="M146" s="192">
        <f t="shared" si="16"/>
        <v>354232.1834705947</v>
      </c>
      <c r="Q146" s="63"/>
      <c r="R146" s="130"/>
      <c r="S146" s="186"/>
      <c r="T146" s="186"/>
      <c r="U146" s="63"/>
      <c r="V146" s="63"/>
    </row>
    <row r="147" spans="1:22" ht="31.5" customHeight="1" thickBot="1" x14ac:dyDescent="0.3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1048.4663992290748</v>
      </c>
      <c r="L147" s="137">
        <f>SUM(L124:L146)</f>
        <v>3797000</v>
      </c>
      <c r="Q147" s="63"/>
      <c r="R147" s="63"/>
      <c r="S147" s="186"/>
      <c r="T147" s="186"/>
      <c r="U147" s="63"/>
      <c r="V147" s="63"/>
    </row>
    <row r="148" spans="1:22" x14ac:dyDescent="0.25">
      <c r="Q148" s="63"/>
      <c r="R148" s="63"/>
      <c r="S148" s="63"/>
      <c r="T148" s="63"/>
      <c r="U148" s="63"/>
      <c r="V148" s="63"/>
    </row>
    <row r="149" spans="1:22" x14ac:dyDescent="0.25">
      <c r="A149" s="268" t="s">
        <v>63</v>
      </c>
      <c r="B149" s="268"/>
      <c r="C149" s="268"/>
      <c r="D149" s="268"/>
      <c r="E149" s="268"/>
      <c r="F149" s="268"/>
      <c r="G149" s="268"/>
      <c r="H149" s="268"/>
      <c r="I149" s="268"/>
    </row>
    <row r="150" spans="1:22" ht="16.5" thickBot="1" x14ac:dyDescent="0.3"/>
    <row r="151" spans="1:22" ht="81.75" customHeight="1" x14ac:dyDescent="0.25">
      <c r="A151" s="33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5" t="s">
        <v>39</v>
      </c>
    </row>
    <row r="152" spans="1:22" ht="16.5" thickBot="1" x14ac:dyDescent="0.3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</row>
    <row r="153" spans="1:22" x14ac:dyDescent="0.25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</row>
    <row r="154" spans="1:22" ht="45.75" customHeight="1" thickBot="1" x14ac:dyDescent="0.3">
      <c r="A154" s="26">
        <v>1</v>
      </c>
      <c r="B154" s="188" t="s">
        <v>161</v>
      </c>
      <c r="C154" s="27" t="s">
        <v>102</v>
      </c>
      <c r="D154" s="102">
        <v>1</v>
      </c>
      <c r="E154" s="19">
        <f>SUM(B19)</f>
        <v>8658.625</v>
      </c>
      <c r="F154" s="20">
        <f>SUM(B20)</f>
        <v>1.9071861233480174</v>
      </c>
      <c r="G154" s="7">
        <f>D154*F154/E154</f>
        <v>2.2026431718061672E-4</v>
      </c>
      <c r="H154" s="103">
        <v>268720</v>
      </c>
      <c r="I154" s="91">
        <f>G154*H154</f>
        <v>59.189427312775322</v>
      </c>
      <c r="L154" s="31">
        <f>D154*H154</f>
        <v>268720</v>
      </c>
    </row>
    <row r="155" spans="1:22" ht="31.5" customHeight="1" thickBot="1" x14ac:dyDescent="0.3">
      <c r="A155" s="261" t="s">
        <v>65</v>
      </c>
      <c r="B155" s="262"/>
      <c r="C155" s="262"/>
      <c r="D155" s="262"/>
      <c r="E155" s="262"/>
      <c r="F155" s="262"/>
      <c r="G155" s="263"/>
      <c r="H155" s="22"/>
      <c r="I155" s="92">
        <f>SUM(I154:I154)</f>
        <v>59.189427312775322</v>
      </c>
      <c r="L155" s="31">
        <f>SUM(L154:L154)</f>
        <v>268720</v>
      </c>
    </row>
    <row r="157" spans="1:22" ht="33" customHeight="1" x14ac:dyDescent="0.25">
      <c r="A157" s="272" t="s">
        <v>115</v>
      </c>
      <c r="B157" s="272"/>
      <c r="C157" s="272"/>
      <c r="D157" s="272"/>
      <c r="E157" s="272"/>
      <c r="F157" s="272"/>
      <c r="G157" s="272"/>
      <c r="H157" s="272"/>
      <c r="I157" s="272"/>
    </row>
    <row r="158" spans="1:22" ht="16.5" thickBot="1" x14ac:dyDescent="0.3"/>
    <row r="159" spans="1:22" ht="84" customHeight="1" x14ac:dyDescent="0.25">
      <c r="A159" s="33" t="s">
        <v>1</v>
      </c>
      <c r="B159" s="198" t="s">
        <v>32</v>
      </c>
      <c r="C159" s="198" t="s">
        <v>33</v>
      </c>
      <c r="D159" s="198" t="s">
        <v>61</v>
      </c>
      <c r="E159" s="198" t="s">
        <v>35</v>
      </c>
      <c r="F159" s="198" t="s">
        <v>36</v>
      </c>
      <c r="G159" s="198" t="s">
        <v>37</v>
      </c>
      <c r="H159" s="198" t="s">
        <v>38</v>
      </c>
      <c r="I159" s="35" t="s">
        <v>39</v>
      </c>
    </row>
    <row r="160" spans="1:22" ht="16.5" thickBot="1" x14ac:dyDescent="0.3">
      <c r="A160" s="36">
        <v>1</v>
      </c>
      <c r="B160" s="37">
        <v>1</v>
      </c>
      <c r="C160" s="37">
        <v>2</v>
      </c>
      <c r="D160" s="37">
        <v>3</v>
      </c>
      <c r="E160" s="37">
        <v>4</v>
      </c>
      <c r="F160" s="37">
        <v>5</v>
      </c>
      <c r="G160" s="37" t="s">
        <v>40</v>
      </c>
      <c r="H160" s="37">
        <v>7</v>
      </c>
      <c r="I160" s="38" t="s">
        <v>41</v>
      </c>
    </row>
    <row r="161" spans="1:10" x14ac:dyDescent="0.25">
      <c r="A161" s="269" t="s">
        <v>116</v>
      </c>
      <c r="B161" s="270"/>
      <c r="C161" s="270"/>
      <c r="D161" s="270"/>
      <c r="E161" s="270"/>
      <c r="F161" s="270"/>
      <c r="G161" s="270"/>
      <c r="H161" s="270"/>
      <c r="I161" s="271"/>
    </row>
    <row r="162" spans="1:10" ht="16.5" thickBot="1" x14ac:dyDescent="0.3">
      <c r="A162" s="26" t="s">
        <v>102</v>
      </c>
      <c r="B162" s="113" t="s">
        <v>102</v>
      </c>
      <c r="C162" s="27" t="s">
        <v>102</v>
      </c>
      <c r="D162" s="102">
        <v>0</v>
      </c>
      <c r="E162" s="19">
        <f>SUM(B19)</f>
        <v>8658.625</v>
      </c>
      <c r="F162" s="20">
        <f>SUM(B20)</f>
        <v>1.9071861233480174</v>
      </c>
      <c r="G162" s="7">
        <f>D162*F162/E162</f>
        <v>0</v>
      </c>
      <c r="H162" s="103">
        <v>0</v>
      </c>
      <c r="I162" s="91">
        <f>G162*H162</f>
        <v>0</v>
      </c>
    </row>
    <row r="163" spans="1:10" ht="32.25" customHeight="1" thickBot="1" x14ac:dyDescent="0.3">
      <c r="A163" s="261" t="s">
        <v>65</v>
      </c>
      <c r="B163" s="262"/>
      <c r="C163" s="262"/>
      <c r="D163" s="262"/>
      <c r="E163" s="262"/>
      <c r="F163" s="262"/>
      <c r="G163" s="263"/>
      <c r="H163" s="22"/>
      <c r="I163" s="92">
        <f>SUM(I162:I162)</f>
        <v>0</v>
      </c>
    </row>
    <row r="164" spans="1:10" x14ac:dyDescent="0.25">
      <c r="H164"/>
    </row>
    <row r="165" spans="1:10" x14ac:dyDescent="0.25">
      <c r="A165" s="264" t="s">
        <v>66</v>
      </c>
      <c r="B165" s="264"/>
      <c r="C165" s="264"/>
      <c r="D165" s="264"/>
      <c r="E165" s="264"/>
      <c r="F165" s="264"/>
      <c r="G165" s="264"/>
      <c r="H165" s="264"/>
      <c r="I165" s="264"/>
      <c r="J165" s="264"/>
    </row>
    <row r="167" spans="1:10" x14ac:dyDescent="0.25">
      <c r="C167" s="191"/>
      <c r="D167" s="191"/>
      <c r="E167" s="191"/>
      <c r="F167" s="179"/>
      <c r="G167" s="180"/>
    </row>
    <row r="168" spans="1:10" ht="16.5" thickBot="1" x14ac:dyDescent="0.3"/>
    <row r="169" spans="1:10" ht="18" customHeight="1" x14ac:dyDescent="0.25">
      <c r="A169" s="65"/>
      <c r="B169" s="265" t="s">
        <v>88</v>
      </c>
      <c r="C169" s="266"/>
      <c r="D169" s="266"/>
      <c r="E169" s="266"/>
      <c r="F169" s="266"/>
      <c r="G169" s="266"/>
      <c r="H169" s="266"/>
      <c r="I169" s="267"/>
      <c r="J169" s="69" t="s">
        <v>87</v>
      </c>
    </row>
    <row r="170" spans="1:10" ht="26.25" customHeight="1" x14ac:dyDescent="0.25">
      <c r="A170" s="65"/>
      <c r="B170" s="67"/>
      <c r="C170" s="62"/>
      <c r="D170" s="62"/>
      <c r="E170" s="62"/>
      <c r="F170" s="62"/>
      <c r="G170" s="62"/>
      <c r="H170" s="153"/>
      <c r="I170" s="181"/>
      <c r="J170" s="70"/>
    </row>
    <row r="171" spans="1:10" ht="16.5" thickBot="1" x14ac:dyDescent="0.3">
      <c r="A171" s="63"/>
      <c r="B171" s="94">
        <f>SUM(I85)</f>
        <v>61.233480176211444</v>
      </c>
      <c r="C171" s="95">
        <f>SUM(I93)</f>
        <v>0</v>
      </c>
      <c r="D171" s="95">
        <f>SUM(I101)</f>
        <v>0</v>
      </c>
      <c r="E171" s="95">
        <f>SUM(I109)</f>
        <v>0</v>
      </c>
      <c r="F171" s="95">
        <f>SUM(I117)</f>
        <v>0</v>
      </c>
      <c r="G171" s="95">
        <f>SUM(I147)</f>
        <v>1048.4663992290748</v>
      </c>
      <c r="H171" s="154">
        <f>SUM(I155)</f>
        <v>59.189427312775322</v>
      </c>
      <c r="I171" s="178">
        <f>SUM(I163)</f>
        <v>0</v>
      </c>
      <c r="J171" s="97">
        <f>SUM(B171:I171)</f>
        <v>1168.8893067180616</v>
      </c>
    </row>
  </sheetData>
  <dataConsolidate/>
  <mergeCells count="75">
    <mergeCell ref="B169:I169"/>
    <mergeCell ref="A153:I153"/>
    <mergeCell ref="A155:G155"/>
    <mergeCell ref="A157:I157"/>
    <mergeCell ref="A161:I161"/>
    <mergeCell ref="A163:G163"/>
    <mergeCell ref="A165:J165"/>
    <mergeCell ref="A149:I149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7:G147"/>
    <mergeCell ref="A95:I95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A91:I91"/>
    <mergeCell ref="A93:G93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7409" r:id="rId4">
          <objectPr defaultSize="0" r:id="rId5">
            <anchor moveWithCells="1" sizeWithCells="1">
              <from>
                <xdr:col>6</xdr:col>
                <xdr:colOff>285750</xdr:colOff>
                <xdr:row>48</xdr:row>
                <xdr:rowOff>76200</xdr:rowOff>
              </from>
              <to>
                <xdr:col>6</xdr:col>
                <xdr:colOff>590550</xdr:colOff>
                <xdr:row>48</xdr:row>
                <xdr:rowOff>314325</xdr:rowOff>
              </to>
            </anchor>
          </objectPr>
        </oleObject>
      </mc:Choice>
      <mc:Fallback>
        <oleObject progId="Equation.3" shapeId="17409" r:id="rId4"/>
      </mc:Fallback>
    </mc:AlternateContent>
    <mc:AlternateContent xmlns:mc="http://schemas.openxmlformats.org/markup-compatibility/2006">
      <mc:Choice Requires="x14">
        <oleObject progId="Equation.3" shapeId="17410" r:id="rId6">
          <objectPr defaultSize="0" r:id="rId7">
            <anchor moveWithCells="1" sizeWithCells="1">
              <from>
                <xdr:col>6</xdr:col>
                <xdr:colOff>276225</xdr:colOff>
                <xdr:row>56</xdr:row>
                <xdr:rowOff>76200</xdr:rowOff>
              </from>
              <to>
                <xdr:col>6</xdr:col>
                <xdr:colOff>647700</xdr:colOff>
                <xdr:row>56</xdr:row>
                <xdr:rowOff>314325</xdr:rowOff>
              </to>
            </anchor>
          </objectPr>
        </oleObject>
      </mc:Choice>
      <mc:Fallback>
        <oleObject progId="Equation.3" shapeId="17410" r:id="rId6"/>
      </mc:Fallback>
    </mc:AlternateContent>
    <mc:AlternateContent xmlns:mc="http://schemas.openxmlformats.org/markup-compatibility/2006">
      <mc:Choice Requires="x14">
        <oleObject progId="Equation.3" shapeId="17411" r:id="rId8">
          <objectPr defaultSize="0" autoPict="0" r:id="rId9">
            <anchor moveWithCells="1" sizeWithCells="1">
              <from>
                <xdr:col>4</xdr:col>
                <xdr:colOff>200025</xdr:colOff>
                <xdr:row>68</xdr:row>
                <xdr:rowOff>38100</xdr:rowOff>
              </from>
              <to>
                <xdr:col>6</xdr:col>
                <xdr:colOff>66675</xdr:colOff>
                <xdr:row>69</xdr:row>
                <xdr:rowOff>133350</xdr:rowOff>
              </to>
            </anchor>
          </objectPr>
        </oleObject>
      </mc:Choice>
      <mc:Fallback>
        <oleObject progId="Equation.3" shapeId="17411" r:id="rId8"/>
      </mc:Fallback>
    </mc:AlternateContent>
    <mc:AlternateContent xmlns:mc="http://schemas.openxmlformats.org/markup-compatibility/2006">
      <mc:Choice Requires="x14">
        <oleObject progId="Equation.3" shapeId="17412" r:id="rId10">
          <objectPr defaultSize="0" r:id="rId11">
            <anchor moveWithCells="1" sizeWithCells="1">
              <from>
                <xdr:col>6</xdr:col>
                <xdr:colOff>314325</xdr:colOff>
                <xdr:row>39</xdr:row>
                <xdr:rowOff>171450</xdr:rowOff>
              </from>
              <to>
                <xdr:col>6</xdr:col>
                <xdr:colOff>657225</xdr:colOff>
                <xdr:row>40</xdr:row>
                <xdr:rowOff>9525</xdr:rowOff>
              </to>
            </anchor>
          </objectPr>
        </oleObject>
      </mc:Choice>
      <mc:Fallback>
        <oleObject progId="Equation.3" shapeId="17412" r:id="rId10"/>
      </mc:Fallback>
    </mc:AlternateContent>
    <mc:AlternateContent xmlns:mc="http://schemas.openxmlformats.org/markup-compatibility/2006">
      <mc:Choice Requires="x14">
        <oleObject progId="Equation.3" shapeId="17413" r:id="rId12">
          <objectPr defaultSize="0" autoPict="0" r:id="rId13">
            <anchor moveWithCells="1" sizeWithCells="1">
              <from>
                <xdr:col>7</xdr:col>
                <xdr:colOff>457200</xdr:colOff>
                <xdr:row>84</xdr:row>
                <xdr:rowOff>76200</xdr:rowOff>
              </from>
              <to>
                <xdr:col>7</xdr:col>
                <xdr:colOff>771525</xdr:colOff>
                <xdr:row>84</xdr:row>
                <xdr:rowOff>314325</xdr:rowOff>
              </to>
            </anchor>
          </objectPr>
        </oleObject>
      </mc:Choice>
      <mc:Fallback>
        <oleObject progId="Equation.3" shapeId="17413" r:id="rId12"/>
      </mc:Fallback>
    </mc:AlternateContent>
    <mc:AlternateContent xmlns:mc="http://schemas.openxmlformats.org/markup-compatibility/2006">
      <mc:Choice Requires="x14">
        <oleObject progId="Equation.3" shapeId="17414" r:id="rId14">
          <objectPr defaultSize="0" autoPict="0" r:id="rId15">
            <anchor moveWithCells="1" sizeWithCells="1">
              <from>
                <xdr:col>7</xdr:col>
                <xdr:colOff>457200</xdr:colOff>
                <xdr:row>108</xdr:row>
                <xdr:rowOff>76200</xdr:rowOff>
              </from>
              <to>
                <xdr:col>7</xdr:col>
                <xdr:colOff>762000</xdr:colOff>
                <xdr:row>108</xdr:row>
                <xdr:rowOff>314325</xdr:rowOff>
              </to>
            </anchor>
          </objectPr>
        </oleObject>
      </mc:Choice>
      <mc:Fallback>
        <oleObject progId="Equation.3" shapeId="17414" r:id="rId14"/>
      </mc:Fallback>
    </mc:AlternateContent>
    <mc:AlternateContent xmlns:mc="http://schemas.openxmlformats.org/markup-compatibility/2006">
      <mc:Choice Requires="x14">
        <oleObject progId="Equation.3" shapeId="17415" r:id="rId16">
          <objectPr defaultSize="0" autoPict="0" r:id="rId17">
            <anchor moveWithCells="1" sizeWithCells="1">
              <from>
                <xdr:col>7</xdr:col>
                <xdr:colOff>476250</xdr:colOff>
                <xdr:row>116</xdr:row>
                <xdr:rowOff>85725</xdr:rowOff>
              </from>
              <to>
                <xdr:col>7</xdr:col>
                <xdr:colOff>771525</xdr:colOff>
                <xdr:row>116</xdr:row>
                <xdr:rowOff>323850</xdr:rowOff>
              </to>
            </anchor>
          </objectPr>
        </oleObject>
      </mc:Choice>
      <mc:Fallback>
        <oleObject progId="Equation.3" shapeId="17415" r:id="rId16"/>
      </mc:Fallback>
    </mc:AlternateContent>
    <mc:AlternateContent xmlns:mc="http://schemas.openxmlformats.org/markup-compatibility/2006">
      <mc:Choice Requires="x14">
        <oleObject progId="Equation.3" shapeId="17416" r:id="rId18">
          <objectPr defaultSize="0" autoPict="0" r:id="rId19">
            <anchor moveWithCells="1" sizeWithCells="1">
              <from>
                <xdr:col>7</xdr:col>
                <xdr:colOff>381000</xdr:colOff>
                <xdr:row>146</xdr:row>
                <xdr:rowOff>85725</xdr:rowOff>
              </from>
              <to>
                <xdr:col>7</xdr:col>
                <xdr:colOff>733425</xdr:colOff>
                <xdr:row>146</xdr:row>
                <xdr:rowOff>323850</xdr:rowOff>
              </to>
            </anchor>
          </objectPr>
        </oleObject>
      </mc:Choice>
      <mc:Fallback>
        <oleObject progId="Equation.3" shapeId="17416" r:id="rId18"/>
      </mc:Fallback>
    </mc:AlternateContent>
    <mc:AlternateContent xmlns:mc="http://schemas.openxmlformats.org/markup-compatibility/2006">
      <mc:Choice Requires="x14">
        <oleObject progId="Equation.3" shapeId="17417" r:id="rId20">
          <objectPr defaultSize="0" autoPict="0" r:id="rId21">
            <anchor moveWithCells="1" sizeWithCells="1">
              <from>
                <xdr:col>7</xdr:col>
                <xdr:colOff>390525</xdr:colOff>
                <xdr:row>154</xdr:row>
                <xdr:rowOff>57150</xdr:rowOff>
              </from>
              <to>
                <xdr:col>7</xdr:col>
                <xdr:colOff>762000</xdr:colOff>
                <xdr:row>154</xdr:row>
                <xdr:rowOff>295275</xdr:rowOff>
              </to>
            </anchor>
          </objectPr>
        </oleObject>
      </mc:Choice>
      <mc:Fallback>
        <oleObject progId="Equation.3" shapeId="17417" r:id="rId20"/>
      </mc:Fallback>
    </mc:AlternateContent>
    <mc:AlternateContent xmlns:mc="http://schemas.openxmlformats.org/markup-compatibility/2006">
      <mc:Choice Requires="x14">
        <oleObject progId="Equation.3" shapeId="17418" r:id="rId22">
          <objectPr defaultSize="0" autoPict="0" r:id="rId23">
            <anchor moveWithCells="1" sizeWithCells="1">
              <from>
                <xdr:col>3</xdr:col>
                <xdr:colOff>533400</xdr:colOff>
                <xdr:row>71</xdr:row>
                <xdr:rowOff>123825</xdr:rowOff>
              </from>
              <to>
                <xdr:col>3</xdr:col>
                <xdr:colOff>819150</xdr:colOff>
                <xdr:row>71</xdr:row>
                <xdr:rowOff>361950</xdr:rowOff>
              </to>
            </anchor>
          </objectPr>
        </oleObject>
      </mc:Choice>
      <mc:Fallback>
        <oleObject progId="Equation.3" shapeId="17418" r:id="rId22"/>
      </mc:Fallback>
    </mc:AlternateContent>
    <mc:AlternateContent xmlns:mc="http://schemas.openxmlformats.org/markup-compatibility/2006">
      <mc:Choice Requires="x14">
        <oleObject progId="Equation.3" shapeId="17419" r:id="rId24">
          <objectPr defaultSize="0" r:id="rId5">
            <anchor moveWithCells="1" sizeWithCells="1">
              <from>
                <xdr:col>4</xdr:col>
                <xdr:colOff>457200</xdr:colOff>
                <xdr:row>71</xdr:row>
                <xdr:rowOff>133350</xdr:rowOff>
              </from>
              <to>
                <xdr:col>4</xdr:col>
                <xdr:colOff>762000</xdr:colOff>
                <xdr:row>71</xdr:row>
                <xdr:rowOff>371475</xdr:rowOff>
              </to>
            </anchor>
          </objectPr>
        </oleObject>
      </mc:Choice>
      <mc:Fallback>
        <oleObject progId="Equation.3" shapeId="17419" r:id="rId24"/>
      </mc:Fallback>
    </mc:AlternateContent>
    <mc:AlternateContent xmlns:mc="http://schemas.openxmlformats.org/markup-compatibility/2006">
      <mc:Choice Requires="x14">
        <oleObject progId="Equation.3" shapeId="17420" r:id="rId25">
          <objectPr defaultSize="0" r:id="rId7">
            <anchor moveWithCells="1" sizeWithCells="1">
              <from>
                <xdr:col>5</xdr:col>
                <xdr:colOff>428625</xdr:colOff>
                <xdr:row>71</xdr:row>
                <xdr:rowOff>123825</xdr:rowOff>
              </from>
              <to>
                <xdr:col>5</xdr:col>
                <xdr:colOff>800100</xdr:colOff>
                <xdr:row>71</xdr:row>
                <xdr:rowOff>361950</xdr:rowOff>
              </to>
            </anchor>
          </objectPr>
        </oleObject>
      </mc:Choice>
      <mc:Fallback>
        <oleObject progId="Equation.3" shapeId="17420" r:id="rId25"/>
      </mc:Fallback>
    </mc:AlternateContent>
    <mc:AlternateContent xmlns:mc="http://schemas.openxmlformats.org/markup-compatibility/2006">
      <mc:Choice Requires="x14">
        <oleObject progId="Equation.3" shapeId="17421" r:id="rId26">
          <objectPr defaultSize="0" r:id="rId27">
            <anchor moveWithCells="1" sizeWithCells="1">
              <from>
                <xdr:col>7</xdr:col>
                <xdr:colOff>361950</xdr:colOff>
                <xdr:row>71</xdr:row>
                <xdr:rowOff>123825</xdr:rowOff>
              </from>
              <to>
                <xdr:col>7</xdr:col>
                <xdr:colOff>800100</xdr:colOff>
                <xdr:row>71</xdr:row>
                <xdr:rowOff>371475</xdr:rowOff>
              </to>
            </anchor>
          </objectPr>
        </oleObject>
      </mc:Choice>
      <mc:Fallback>
        <oleObject progId="Equation.3" shapeId="17421" r:id="rId26"/>
      </mc:Fallback>
    </mc:AlternateContent>
    <mc:AlternateContent xmlns:mc="http://schemas.openxmlformats.org/markup-compatibility/2006">
      <mc:Choice Requires="x14">
        <oleObject progId="Equation.3" shapeId="17422" r:id="rId28">
          <objectPr defaultSize="0" autoPict="0" r:id="rId13">
            <anchor moveWithCells="1" sizeWithCells="1">
              <from>
                <xdr:col>1</xdr:col>
                <xdr:colOff>1343025</xdr:colOff>
                <xdr:row>169</xdr:row>
                <xdr:rowOff>47625</xdr:rowOff>
              </from>
              <to>
                <xdr:col>1</xdr:col>
                <xdr:colOff>1657350</xdr:colOff>
                <xdr:row>169</xdr:row>
                <xdr:rowOff>285750</xdr:rowOff>
              </to>
            </anchor>
          </objectPr>
        </oleObject>
      </mc:Choice>
      <mc:Fallback>
        <oleObject progId="Equation.3" shapeId="17422" r:id="rId28"/>
      </mc:Fallback>
    </mc:AlternateContent>
    <mc:AlternateContent xmlns:mc="http://schemas.openxmlformats.org/markup-compatibility/2006">
      <mc:Choice Requires="x14">
        <oleObject progId="Equation.3" shapeId="17423" r:id="rId29">
          <objectPr defaultSize="0" autoPict="0" r:id="rId30">
            <anchor moveWithCells="1" sizeWithCells="1">
              <from>
                <xdr:col>2</xdr:col>
                <xdr:colOff>904875</xdr:colOff>
                <xdr:row>169</xdr:row>
                <xdr:rowOff>47625</xdr:rowOff>
              </from>
              <to>
                <xdr:col>2</xdr:col>
                <xdr:colOff>1285875</xdr:colOff>
                <xdr:row>169</xdr:row>
                <xdr:rowOff>285750</xdr:rowOff>
              </to>
            </anchor>
          </objectPr>
        </oleObject>
      </mc:Choice>
      <mc:Fallback>
        <oleObject progId="Equation.3" shapeId="17423" r:id="rId29"/>
      </mc:Fallback>
    </mc:AlternateContent>
    <mc:AlternateContent xmlns:mc="http://schemas.openxmlformats.org/markup-compatibility/2006">
      <mc:Choice Requires="x14">
        <oleObject progId="Equation.3" shapeId="17424" r:id="rId31">
          <objectPr defaultSize="0" autoPict="0" r:id="rId32">
            <anchor moveWithCells="1" sizeWithCells="1">
              <from>
                <xdr:col>3</xdr:col>
                <xdr:colOff>419100</xdr:colOff>
                <xdr:row>169</xdr:row>
                <xdr:rowOff>38100</xdr:rowOff>
              </from>
              <to>
                <xdr:col>3</xdr:col>
                <xdr:colOff>914400</xdr:colOff>
                <xdr:row>169</xdr:row>
                <xdr:rowOff>266700</xdr:rowOff>
              </to>
            </anchor>
          </objectPr>
        </oleObject>
      </mc:Choice>
      <mc:Fallback>
        <oleObject progId="Equation.3" shapeId="17424" r:id="rId31"/>
      </mc:Fallback>
    </mc:AlternateContent>
    <mc:AlternateContent xmlns:mc="http://schemas.openxmlformats.org/markup-compatibility/2006">
      <mc:Choice Requires="x14">
        <oleObject progId="Equation.3" shapeId="17425" r:id="rId33">
          <objectPr defaultSize="0" autoPict="0" r:id="rId15">
            <anchor moveWithCells="1" sizeWithCells="1">
              <from>
                <xdr:col>4</xdr:col>
                <xdr:colOff>419100</xdr:colOff>
                <xdr:row>169</xdr:row>
                <xdr:rowOff>76200</xdr:rowOff>
              </from>
              <to>
                <xdr:col>4</xdr:col>
                <xdr:colOff>723900</xdr:colOff>
                <xdr:row>169</xdr:row>
                <xdr:rowOff>285750</xdr:rowOff>
              </to>
            </anchor>
          </objectPr>
        </oleObject>
      </mc:Choice>
      <mc:Fallback>
        <oleObject progId="Equation.3" shapeId="17425" r:id="rId33"/>
      </mc:Fallback>
    </mc:AlternateContent>
    <mc:AlternateContent xmlns:mc="http://schemas.openxmlformats.org/markup-compatibility/2006">
      <mc:Choice Requires="x14">
        <oleObject progId="Equation.3" shapeId="17426" r:id="rId34">
          <objectPr defaultSize="0" autoPict="0" r:id="rId17">
            <anchor moveWithCells="1" sizeWithCells="1">
              <from>
                <xdr:col>5</xdr:col>
                <xdr:colOff>457200</xdr:colOff>
                <xdr:row>169</xdr:row>
                <xdr:rowOff>76200</xdr:rowOff>
              </from>
              <to>
                <xdr:col>5</xdr:col>
                <xdr:colOff>752475</xdr:colOff>
                <xdr:row>169</xdr:row>
                <xdr:rowOff>285750</xdr:rowOff>
              </to>
            </anchor>
          </objectPr>
        </oleObject>
      </mc:Choice>
      <mc:Fallback>
        <oleObject progId="Equation.3" shapeId="17426" r:id="rId34"/>
      </mc:Fallback>
    </mc:AlternateContent>
    <mc:AlternateContent xmlns:mc="http://schemas.openxmlformats.org/markup-compatibility/2006">
      <mc:Choice Requires="x14">
        <oleObject progId="Equation.3" shapeId="17427" r:id="rId35">
          <objectPr defaultSize="0" autoPict="0" r:id="rId19">
            <anchor moveWithCells="1" sizeWithCells="1">
              <from>
                <xdr:col>6</xdr:col>
                <xdr:colOff>276225</xdr:colOff>
                <xdr:row>169</xdr:row>
                <xdr:rowOff>57150</xdr:rowOff>
              </from>
              <to>
                <xdr:col>6</xdr:col>
                <xdr:colOff>628650</xdr:colOff>
                <xdr:row>169</xdr:row>
                <xdr:rowOff>285750</xdr:rowOff>
              </to>
            </anchor>
          </objectPr>
        </oleObject>
      </mc:Choice>
      <mc:Fallback>
        <oleObject progId="Equation.3" shapeId="17427" r:id="rId35"/>
      </mc:Fallback>
    </mc:AlternateContent>
    <mc:AlternateContent xmlns:mc="http://schemas.openxmlformats.org/markup-compatibility/2006">
      <mc:Choice Requires="x14">
        <oleObject progId="Equation.3" shapeId="17428" r:id="rId36">
          <objectPr defaultSize="0" autoPict="0" r:id="rId21">
            <anchor moveWithCells="1" sizeWithCells="1">
              <from>
                <xdr:col>7</xdr:col>
                <xdr:colOff>390525</xdr:colOff>
                <xdr:row>169</xdr:row>
                <xdr:rowOff>76200</xdr:rowOff>
              </from>
              <to>
                <xdr:col>7</xdr:col>
                <xdr:colOff>762000</xdr:colOff>
                <xdr:row>169</xdr:row>
                <xdr:rowOff>285750</xdr:rowOff>
              </to>
            </anchor>
          </objectPr>
        </oleObject>
      </mc:Choice>
      <mc:Fallback>
        <oleObject progId="Equation.3" shapeId="17428" r:id="rId36"/>
      </mc:Fallback>
    </mc:AlternateContent>
    <mc:AlternateContent xmlns:mc="http://schemas.openxmlformats.org/markup-compatibility/2006">
      <mc:Choice Requires="x14">
        <oleObject progId="Equation.3" shapeId="17429" r:id="rId37">
          <objectPr defaultSize="0" autoPict="0" r:id="rId38">
            <anchor moveWithCells="1" sizeWithCells="1">
              <from>
                <xdr:col>4</xdr:col>
                <xdr:colOff>409575</xdr:colOff>
                <xdr:row>175</xdr:row>
                <xdr:rowOff>19050</xdr:rowOff>
              </from>
              <to>
                <xdr:col>4</xdr:col>
                <xdr:colOff>752475</xdr:colOff>
                <xdr:row>175</xdr:row>
                <xdr:rowOff>19050</xdr:rowOff>
              </to>
            </anchor>
          </objectPr>
        </oleObject>
      </mc:Choice>
      <mc:Fallback>
        <oleObject progId="Equation.3" shapeId="17429" r:id="rId37"/>
      </mc:Fallback>
    </mc:AlternateContent>
    <mc:AlternateContent xmlns:mc="http://schemas.openxmlformats.org/markup-compatibility/2006">
      <mc:Choice Requires="x14">
        <oleObject progId="Equation.3" shapeId="17430" r:id="rId39">
          <objectPr defaultSize="0" autoPict="0" r:id="rId32">
            <anchor moveWithCells="1" sizeWithCells="1">
              <from>
                <xdr:col>7</xdr:col>
                <xdr:colOff>381000</xdr:colOff>
                <xdr:row>100</xdr:row>
                <xdr:rowOff>123825</xdr:rowOff>
              </from>
              <to>
                <xdr:col>7</xdr:col>
                <xdr:colOff>876300</xdr:colOff>
                <xdr:row>100</xdr:row>
                <xdr:rowOff>352425</xdr:rowOff>
              </to>
            </anchor>
          </objectPr>
        </oleObject>
      </mc:Choice>
      <mc:Fallback>
        <oleObject progId="Equation.3" shapeId="17430" r:id="rId39"/>
      </mc:Fallback>
    </mc:AlternateContent>
    <mc:AlternateContent xmlns:mc="http://schemas.openxmlformats.org/markup-compatibility/2006">
      <mc:Choice Requires="x14">
        <oleObject progId="Equation.3" shapeId="17431" r:id="rId40">
          <objectPr defaultSize="0" autoPict="0" r:id="rId41">
            <anchor moveWithCells="1" sizeWithCells="1">
              <from>
                <xdr:col>6</xdr:col>
                <xdr:colOff>180975</xdr:colOff>
                <xdr:row>64</xdr:row>
                <xdr:rowOff>76200</xdr:rowOff>
              </from>
              <to>
                <xdr:col>6</xdr:col>
                <xdr:colOff>733425</xdr:colOff>
                <xdr:row>64</xdr:row>
                <xdr:rowOff>342900</xdr:rowOff>
              </to>
            </anchor>
          </objectPr>
        </oleObject>
      </mc:Choice>
      <mc:Fallback>
        <oleObject progId="Equation.3" shapeId="17431" r:id="rId40"/>
      </mc:Fallback>
    </mc:AlternateContent>
    <mc:AlternateContent xmlns:mc="http://schemas.openxmlformats.org/markup-compatibility/2006">
      <mc:Choice Requires="x14">
        <oleObject progId="Equation.3" shapeId="17432" r:id="rId42">
          <objectPr defaultSize="0" autoPict="0" r:id="rId41">
            <anchor moveWithCells="1" sizeWithCells="1">
              <from>
                <xdr:col>6</xdr:col>
                <xdr:colOff>190500</xdr:colOff>
                <xdr:row>71</xdr:row>
                <xdr:rowOff>104775</xdr:rowOff>
              </from>
              <to>
                <xdr:col>6</xdr:col>
                <xdr:colOff>742950</xdr:colOff>
                <xdr:row>71</xdr:row>
                <xdr:rowOff>371475</xdr:rowOff>
              </to>
            </anchor>
          </objectPr>
        </oleObject>
      </mc:Choice>
      <mc:Fallback>
        <oleObject progId="Equation.3" shapeId="17432" r:id="rId42"/>
      </mc:Fallback>
    </mc:AlternateContent>
    <mc:AlternateContent xmlns:mc="http://schemas.openxmlformats.org/markup-compatibility/2006">
      <mc:Choice Requires="x14">
        <oleObject progId="Equation.3" shapeId="17433" r:id="rId43">
          <objectPr defaultSize="0" autoPict="0" r:id="rId44">
            <anchor moveWithCells="1" sizeWithCells="1">
              <from>
                <xdr:col>7</xdr:col>
                <xdr:colOff>285750</xdr:colOff>
                <xdr:row>162</xdr:row>
                <xdr:rowOff>85725</xdr:rowOff>
              </from>
              <to>
                <xdr:col>7</xdr:col>
                <xdr:colOff>876300</xdr:colOff>
                <xdr:row>162</xdr:row>
                <xdr:rowOff>342900</xdr:rowOff>
              </to>
            </anchor>
          </objectPr>
        </oleObject>
      </mc:Choice>
      <mc:Fallback>
        <oleObject progId="Equation.3" shapeId="17433" r:id="rId43"/>
      </mc:Fallback>
    </mc:AlternateContent>
    <mc:AlternateContent xmlns:mc="http://schemas.openxmlformats.org/markup-compatibility/2006">
      <mc:Choice Requires="x14">
        <oleObject progId="Equation.3" shapeId="17434" r:id="rId45">
          <objectPr defaultSize="0" autoPict="0" r:id="rId44">
            <anchor moveWithCells="1" sizeWithCells="1">
              <from>
                <xdr:col>8</xdr:col>
                <xdr:colOff>742950</xdr:colOff>
                <xdr:row>169</xdr:row>
                <xdr:rowOff>57150</xdr:rowOff>
              </from>
              <to>
                <xdr:col>8</xdr:col>
                <xdr:colOff>1333500</xdr:colOff>
                <xdr:row>169</xdr:row>
                <xdr:rowOff>314325</xdr:rowOff>
              </to>
            </anchor>
          </objectPr>
        </oleObject>
      </mc:Choice>
      <mc:Fallback>
        <oleObject progId="Equation.3" shapeId="17434" r:id="rId45"/>
      </mc:Fallback>
    </mc:AlternateContent>
    <mc:AlternateContent xmlns:mc="http://schemas.openxmlformats.org/markup-compatibility/2006">
      <mc:Choice Requires="x14">
        <oleObject progId="Equation.3" shapeId="17435" r:id="rId46">
          <objectPr defaultSize="0" r:id="rId47">
            <anchor moveWithCells="1" sizeWithCells="1">
              <from>
                <xdr:col>3</xdr:col>
                <xdr:colOff>504825</xdr:colOff>
                <xdr:row>165</xdr:row>
                <xdr:rowOff>171450</xdr:rowOff>
              </from>
              <to>
                <xdr:col>6</xdr:col>
                <xdr:colOff>733425</xdr:colOff>
                <xdr:row>167</xdr:row>
                <xdr:rowOff>19050</xdr:rowOff>
              </to>
            </anchor>
          </objectPr>
        </oleObject>
      </mc:Choice>
      <mc:Fallback>
        <oleObject progId="Equation.3" shapeId="17435" r:id="rId46"/>
      </mc:Fallback>
    </mc:AlternateContent>
    <mc:AlternateContent xmlns:mc="http://schemas.openxmlformats.org/markup-compatibility/2006">
      <mc:Choice Requires="x14">
        <oleObject progId="Equation.3" shapeId="17436" r:id="rId48">
          <objectPr defaultSize="0" autoPict="0" r:id="rId38">
            <anchor moveWithCells="1" sizeWithCells="1">
              <from>
                <xdr:col>9</xdr:col>
                <xdr:colOff>419100</xdr:colOff>
                <xdr:row>169</xdr:row>
                <xdr:rowOff>47625</xdr:rowOff>
              </from>
              <to>
                <xdr:col>9</xdr:col>
                <xdr:colOff>762000</xdr:colOff>
                <xdr:row>169</xdr:row>
                <xdr:rowOff>276225</xdr:rowOff>
              </to>
            </anchor>
          </objectPr>
        </oleObject>
      </mc:Choice>
      <mc:Fallback>
        <oleObject progId="Equation.3" shapeId="17436" r:id="rId4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view="pageBreakPreview" topLeftCell="A22" zoomScale="80" zoomScaleNormal="80" zoomScaleSheetLayoutView="80" workbookViewId="0">
      <selection activeCell="I20" sqref="I20"/>
    </sheetView>
  </sheetViews>
  <sheetFormatPr defaultRowHeight="15.75" x14ac:dyDescent="0.2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26" style="192" customWidth="1"/>
    <col min="9" max="9" width="31.570312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 x14ac:dyDescent="0.25">
      <c r="A1" s="310" t="s">
        <v>67</v>
      </c>
      <c r="B1" s="310"/>
      <c r="C1" s="310"/>
      <c r="D1" s="310"/>
      <c r="E1" s="310"/>
      <c r="F1" s="310"/>
      <c r="G1" s="310"/>
      <c r="H1" s="310"/>
      <c r="I1" s="310"/>
      <c r="J1" s="310"/>
    </row>
    <row r="3" spans="1:13" ht="21.75" customHeight="1" x14ac:dyDescent="0.25">
      <c r="C3" s="202"/>
      <c r="D3" s="47"/>
      <c r="F3" s="46"/>
      <c r="G3" s="31"/>
    </row>
    <row r="4" spans="1:13" ht="16.5" thickBot="1" x14ac:dyDescent="0.3"/>
    <row r="5" spans="1:13" ht="87" customHeight="1" x14ac:dyDescent="0.25">
      <c r="B5" s="98" t="s">
        <v>86</v>
      </c>
      <c r="C5" s="98" t="s">
        <v>88</v>
      </c>
      <c r="D5" s="311" t="s">
        <v>89</v>
      </c>
      <c r="E5" s="312"/>
    </row>
    <row r="6" spans="1:13" ht="32.25" customHeight="1" thickBot="1" x14ac:dyDescent="0.3">
      <c r="B6" s="99"/>
      <c r="C6" s="99"/>
      <c r="D6" s="322"/>
      <c r="E6" s="323"/>
    </row>
    <row r="7" spans="1:13" ht="16.5" thickBot="1" x14ac:dyDescent="0.3">
      <c r="B7" s="96">
        <f>'норматив затрат 3'!$H$73</f>
        <v>460.7326409602183</v>
      </c>
      <c r="C7" s="96">
        <f>'норматив затрат 3'!$J$171</f>
        <v>1168.8893067180616</v>
      </c>
      <c r="D7" s="324">
        <f>SUM(B7:C7)</f>
        <v>1629.6219476782799</v>
      </c>
      <c r="E7" s="325"/>
    </row>
    <row r="9" spans="1:13" ht="15.75" customHeight="1" x14ac:dyDescent="0.25">
      <c r="A9" s="264" t="s">
        <v>68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 x14ac:dyDescent="0.25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 x14ac:dyDescent="0.3"/>
    <row r="13" spans="1:13" ht="99" customHeight="1" thickBot="1" x14ac:dyDescent="0.3">
      <c r="A13" s="313" t="s">
        <v>78</v>
      </c>
      <c r="B13" s="314" t="s">
        <v>69</v>
      </c>
      <c r="C13" s="314" t="s">
        <v>70</v>
      </c>
      <c r="D13" s="317" t="s">
        <v>71</v>
      </c>
      <c r="E13" s="318"/>
      <c r="F13" s="318"/>
      <c r="G13" s="319"/>
      <c r="H13" s="320" t="s">
        <v>82</v>
      </c>
      <c r="I13" s="314" t="s">
        <v>83</v>
      </c>
      <c r="J13" s="314" t="s">
        <v>72</v>
      </c>
      <c r="K13" s="314" t="s">
        <v>84</v>
      </c>
      <c r="L13" s="314" t="s">
        <v>77</v>
      </c>
      <c r="M13" s="313" t="s">
        <v>85</v>
      </c>
    </row>
    <row r="14" spans="1:13" ht="69.75" customHeight="1" thickBot="1" x14ac:dyDescent="0.3">
      <c r="A14" s="313"/>
      <c r="B14" s="316"/>
      <c r="C14" s="316"/>
      <c r="D14" s="83" t="s">
        <v>73</v>
      </c>
      <c r="E14" s="84" t="s">
        <v>74</v>
      </c>
      <c r="F14" s="84" t="s">
        <v>75</v>
      </c>
      <c r="G14" s="85" t="s">
        <v>76</v>
      </c>
      <c r="H14" s="321"/>
      <c r="I14" s="316"/>
      <c r="J14" s="316"/>
      <c r="K14" s="315"/>
      <c r="L14" s="315"/>
      <c r="M14" s="313"/>
    </row>
    <row r="15" spans="1:13" ht="16.5" thickBot="1" x14ac:dyDescent="0.3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79.5" thickBot="1" x14ac:dyDescent="0.3">
      <c r="A16" s="77">
        <v>1</v>
      </c>
      <c r="B16" s="76" t="s">
        <v>171</v>
      </c>
      <c r="C16" s="201" t="s">
        <v>90</v>
      </c>
      <c r="D16" s="58">
        <f>SUM(D7)</f>
        <v>1629.6219476782799</v>
      </c>
      <c r="E16" s="59">
        <f>'норматив затрат 3'!$D$73</f>
        <v>460.7326409602183</v>
      </c>
      <c r="F16" s="129">
        <f>'норматив затрат 3'!$B$171</f>
        <v>61.233480176211444</v>
      </c>
      <c r="G16" s="60">
        <f>'норматив затрат 3'!$C$171</f>
        <v>0</v>
      </c>
      <c r="H16" s="50">
        <f>'норматив затрат 3'!$B$17</f>
        <v>30460</v>
      </c>
      <c r="I16" s="50">
        <f>'норматив затрат 3'!$B$18</f>
        <v>30460</v>
      </c>
      <c r="J16" s="51">
        <f>H16/I16</f>
        <v>1</v>
      </c>
      <c r="K16" s="52">
        <f>F16+G16</f>
        <v>61.233480176211444</v>
      </c>
      <c r="L16" s="53">
        <f>K16/(F16+G16)</f>
        <v>1</v>
      </c>
      <c r="M16" s="106">
        <f>(E16/D16)*J16+(1-(E16/D16)*L16)</f>
        <v>1</v>
      </c>
    </row>
    <row r="18" spans="1:17" x14ac:dyDescent="0.25">
      <c r="A18" s="268" t="s">
        <v>99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</row>
    <row r="19" spans="1:17" ht="16.5" thickBot="1" x14ac:dyDescent="0.3"/>
    <row r="20" spans="1:17" ht="63" x14ac:dyDescent="0.25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 x14ac:dyDescent="0.3">
      <c r="G21" s="229">
        <v>1</v>
      </c>
      <c r="H21" s="72">
        <v>2</v>
      </c>
      <c r="I21" s="72">
        <v>3</v>
      </c>
      <c r="J21" s="74">
        <v>4</v>
      </c>
    </row>
    <row r="22" spans="1:17" ht="68.25" customHeight="1" thickBot="1" x14ac:dyDescent="0.3">
      <c r="G22" s="115">
        <v>1</v>
      </c>
      <c r="H22" s="230" t="s">
        <v>171</v>
      </c>
      <c r="I22" s="118" t="s">
        <v>177</v>
      </c>
      <c r="J22" s="117">
        <v>1</v>
      </c>
      <c r="K22" s="114"/>
    </row>
    <row r="24" spans="1:17" x14ac:dyDescent="0.25">
      <c r="A24" s="264" t="s">
        <v>94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7" ht="16.5" thickBot="1" x14ac:dyDescent="0.3"/>
    <row r="26" spans="1:17" ht="97.5" customHeight="1" x14ac:dyDescent="0.25">
      <c r="A26" s="79" t="s">
        <v>78</v>
      </c>
      <c r="B26" s="73" t="s">
        <v>69</v>
      </c>
      <c r="C26" s="73" t="s">
        <v>92</v>
      </c>
      <c r="D26" s="327" t="s">
        <v>95</v>
      </c>
      <c r="E26" s="327"/>
      <c r="F26" s="327" t="s">
        <v>96</v>
      </c>
      <c r="G26" s="327"/>
      <c r="H26" s="206" t="s">
        <v>91</v>
      </c>
      <c r="I26" s="206" t="s">
        <v>85</v>
      </c>
      <c r="J26" s="35" t="s">
        <v>89</v>
      </c>
      <c r="O26" s="31"/>
      <c r="Q26" s="31"/>
    </row>
    <row r="27" spans="1:17" ht="16.5" thickBot="1" x14ac:dyDescent="0.3">
      <c r="A27" s="80"/>
      <c r="B27" s="78">
        <v>1</v>
      </c>
      <c r="C27" s="78">
        <v>2</v>
      </c>
      <c r="D27" s="326">
        <v>3</v>
      </c>
      <c r="E27" s="326"/>
      <c r="F27" s="330">
        <v>4</v>
      </c>
      <c r="G27" s="330"/>
      <c r="H27" s="208">
        <v>5</v>
      </c>
      <c r="I27" s="208">
        <v>6</v>
      </c>
      <c r="J27" s="82" t="s">
        <v>97</v>
      </c>
      <c r="O27" s="31"/>
      <c r="Q27" s="31"/>
    </row>
    <row r="28" spans="1:17" ht="94.5" customHeight="1" thickBot="1" x14ac:dyDescent="0.3">
      <c r="A28" s="115">
        <v>1</v>
      </c>
      <c r="B28" s="224" t="s">
        <v>171</v>
      </c>
      <c r="C28" s="118" t="s">
        <v>177</v>
      </c>
      <c r="D28" s="329" t="s">
        <v>90</v>
      </c>
      <c r="E28" s="329"/>
      <c r="F28" s="351">
        <f>SUM(D16)</f>
        <v>1629.6219476782799</v>
      </c>
      <c r="G28" s="351"/>
      <c r="H28" s="119">
        <f>SUM(J22)</f>
        <v>1</v>
      </c>
      <c r="I28" s="119">
        <f>SUM(M16)</f>
        <v>1</v>
      </c>
      <c r="J28" s="120">
        <f>F28*H28*I28</f>
        <v>1629.6219476782799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ht="33.75" customHeight="1" x14ac:dyDescent="0.25">
      <c r="E30" s="268" t="s">
        <v>171</v>
      </c>
      <c r="F30" s="268"/>
      <c r="G30" s="268"/>
      <c r="H30" s="268"/>
      <c r="I30" s="268"/>
      <c r="J30" s="137">
        <f>J28*'норматив затрат 3'!$B$16</f>
        <v>7398483.6424593907</v>
      </c>
    </row>
    <row r="31" spans="1:17" ht="15.75" customHeight="1" x14ac:dyDescent="0.25">
      <c r="I31" s="189"/>
    </row>
  </sheetData>
  <mergeCells count="25">
    <mergeCell ref="D28:E28"/>
    <mergeCell ref="F28:G28"/>
    <mergeCell ref="L13:L14"/>
    <mergeCell ref="A18:M18"/>
    <mergeCell ref="D26:E26"/>
    <mergeCell ref="F26:G26"/>
    <mergeCell ref="J13:J14"/>
    <mergeCell ref="K13:K14"/>
    <mergeCell ref="M13:M14"/>
    <mergeCell ref="A11:M11"/>
    <mergeCell ref="D27:E27"/>
    <mergeCell ref="F27:G27"/>
    <mergeCell ref="E30:I30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</mergeCells>
  <printOptions horizontalCentered="1"/>
  <pageMargins left="0.39370078740157483" right="0.39370078740157483" top="0.39370078740157483" bottom="0.39370078740157483" header="0" footer="0"/>
  <pageSetup paperSize="9" scale="51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8433" r:id="rId4">
          <objectPr defaultSize="0" autoPict="0" r:id="rId5">
            <anchor moveWithCells="1" sizeWithCells="1">
              <from>
                <xdr:col>4</xdr:col>
                <xdr:colOff>285750</xdr:colOff>
                <xdr:row>13</xdr:row>
                <xdr:rowOff>371475</xdr:rowOff>
              </from>
              <to>
                <xdr:col>4</xdr:col>
                <xdr:colOff>571500</xdr:colOff>
                <xdr:row>13</xdr:row>
                <xdr:rowOff>552450</xdr:rowOff>
              </to>
            </anchor>
          </objectPr>
        </oleObject>
      </mc:Choice>
      <mc:Fallback>
        <oleObject progId="Equation.3" shapeId="18433" r:id="rId4"/>
      </mc:Fallback>
    </mc:AlternateContent>
    <mc:AlternateContent xmlns:mc="http://schemas.openxmlformats.org/markup-compatibility/2006">
      <mc:Choice Requires="x14">
        <oleObject progId="Equation.3" shapeId="18434" r:id="rId6">
          <objectPr defaultSize="0" autoPict="0" r:id="rId7">
            <anchor moveWithCells="1" sizeWithCells="1">
              <from>
                <xdr:col>5</xdr:col>
                <xdr:colOff>171450</xdr:colOff>
                <xdr:row>13</xdr:row>
                <xdr:rowOff>342900</xdr:rowOff>
              </from>
              <to>
                <xdr:col>5</xdr:col>
                <xdr:colOff>485775</xdr:colOff>
                <xdr:row>13</xdr:row>
                <xdr:rowOff>523875</xdr:rowOff>
              </to>
            </anchor>
          </objectPr>
        </oleObject>
      </mc:Choice>
      <mc:Fallback>
        <oleObject progId="Equation.3" shapeId="18434" r:id="rId6"/>
      </mc:Fallback>
    </mc:AlternateContent>
    <mc:AlternateContent xmlns:mc="http://schemas.openxmlformats.org/markup-compatibility/2006">
      <mc:Choice Requires="x14">
        <oleObject progId="Equation.3" shapeId="18435" r:id="rId8">
          <objectPr defaultSize="0" autoPict="0" r:id="rId9">
            <anchor moveWithCells="1" sizeWithCells="1">
              <from>
                <xdr:col>6</xdr:col>
                <xdr:colOff>190500</xdr:colOff>
                <xdr:row>13</xdr:row>
                <xdr:rowOff>323850</xdr:rowOff>
              </from>
              <to>
                <xdr:col>6</xdr:col>
                <xdr:colOff>571500</xdr:colOff>
                <xdr:row>13</xdr:row>
                <xdr:rowOff>504825</xdr:rowOff>
              </to>
            </anchor>
          </objectPr>
        </oleObject>
      </mc:Choice>
      <mc:Fallback>
        <oleObject progId="Equation.3" shapeId="18435" r:id="rId8"/>
      </mc:Fallback>
    </mc:AlternateContent>
    <mc:AlternateContent xmlns:mc="http://schemas.openxmlformats.org/markup-compatibility/2006">
      <mc:Choice Requires="x14">
        <oleObject progId="Equation.3" shapeId="18436" r:id="rId10">
          <objectPr defaultSize="0" autoPict="0" r:id="rId11">
            <anchor moveWithCells="1" sizeWithCells="1">
              <from>
                <xdr:col>3</xdr:col>
                <xdr:colOff>323850</xdr:colOff>
                <xdr:row>13</xdr:row>
                <xdr:rowOff>361950</xdr:rowOff>
              </from>
              <to>
                <xdr:col>3</xdr:col>
                <xdr:colOff>514350</xdr:colOff>
                <xdr:row>13</xdr:row>
                <xdr:rowOff>542925</xdr:rowOff>
              </to>
            </anchor>
          </objectPr>
        </oleObject>
      </mc:Choice>
      <mc:Fallback>
        <oleObject progId="Equation.3" shapeId="18436" r:id="rId10"/>
      </mc:Fallback>
    </mc:AlternateContent>
    <mc:AlternateContent xmlns:mc="http://schemas.openxmlformats.org/markup-compatibility/2006">
      <mc:Choice Requires="x14">
        <oleObject progId="Equation.3" shapeId="18437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18437" r:id="rId12"/>
      </mc:Fallback>
    </mc:AlternateContent>
    <mc:AlternateContent xmlns:mc="http://schemas.openxmlformats.org/markup-compatibility/2006">
      <mc:Choice Requires="x14">
        <oleObject progId="Equation.3" shapeId="18438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18438" r:id="rId14"/>
      </mc:Fallback>
    </mc:AlternateContent>
    <mc:AlternateContent xmlns:mc="http://schemas.openxmlformats.org/markup-compatibility/2006">
      <mc:Choice Requires="x14">
        <oleObject progId="Equation.3" shapeId="18439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18439" r:id="rId16"/>
      </mc:Fallback>
    </mc:AlternateContent>
    <mc:AlternateContent xmlns:mc="http://schemas.openxmlformats.org/markup-compatibility/2006">
      <mc:Choice Requires="x14">
        <oleObject progId="Equation.3" shapeId="18440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133350</xdr:colOff>
                <xdr:row>5</xdr:row>
                <xdr:rowOff>295275</xdr:rowOff>
              </to>
            </anchor>
          </objectPr>
        </oleObject>
      </mc:Choice>
      <mc:Fallback>
        <oleObject progId="Equation.3" shapeId="18440" r:id="rId18"/>
      </mc:Fallback>
    </mc:AlternateContent>
    <mc:AlternateContent xmlns:mc="http://schemas.openxmlformats.org/markup-compatibility/2006">
      <mc:Choice Requires="x14">
        <oleObject progId="Equation.3" shapeId="18441" r:id="rId19">
          <objectPr defaultSize="0" autoPict="0" r:id="rId20">
            <anchor moveWithCells="1" sizeWithCells="1">
              <from>
                <xdr:col>1</xdr:col>
                <xdr:colOff>1676400</xdr:colOff>
                <xdr:row>29</xdr:row>
                <xdr:rowOff>0</xdr:rowOff>
              </from>
              <to>
                <xdr:col>2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8441" r:id="rId19"/>
      </mc:Fallback>
    </mc:AlternateContent>
    <mc:AlternateContent xmlns:mc="http://schemas.openxmlformats.org/markup-compatibility/2006">
      <mc:Choice Requires="x14">
        <oleObject progId="Equation.3" shapeId="18442" r:id="rId21">
          <objectPr defaultSize="0" autoPict="0" r:id="rId22">
            <anchor moveWithCells="1" sizeWithCells="1">
              <from>
                <xdr:col>1</xdr:col>
                <xdr:colOff>1704975</xdr:colOff>
                <xdr:row>29</xdr:row>
                <xdr:rowOff>0</xdr:rowOff>
              </from>
              <to>
                <xdr:col>2</xdr:col>
                <xdr:colOff>152400</xdr:colOff>
                <xdr:row>29</xdr:row>
                <xdr:rowOff>0</xdr:rowOff>
              </to>
            </anchor>
          </objectPr>
        </oleObject>
      </mc:Choice>
      <mc:Fallback>
        <oleObject progId="Equation.3" shapeId="18442" r:id="rId21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171"/>
  <sheetViews>
    <sheetView view="pageBreakPreview" topLeftCell="A19" zoomScale="80" zoomScaleSheetLayoutView="80" workbookViewId="0">
      <selection activeCell="L154" sqref="L154"/>
    </sheetView>
  </sheetViews>
  <sheetFormatPr defaultRowHeight="15.75" x14ac:dyDescent="0.25"/>
  <cols>
    <col min="1" max="1" width="6.42578125" style="192" customWidth="1"/>
    <col min="2" max="2" width="43.140625" style="192" customWidth="1"/>
    <col min="3" max="3" width="31.42578125" style="192" customWidth="1"/>
    <col min="4" max="4" width="18" style="192" customWidth="1"/>
    <col min="5" max="6" width="16.5703125" style="192" customWidth="1"/>
    <col min="7" max="7" width="14" style="192" customWidth="1"/>
    <col min="8" max="8" width="17.7109375" style="192" customWidth="1"/>
    <col min="9" max="9" width="33.42578125" style="192" customWidth="1"/>
    <col min="10" max="10" width="17.5703125" style="192" customWidth="1"/>
    <col min="11" max="11" width="9.140625" style="192"/>
    <col min="12" max="12" width="17" style="192" customWidth="1"/>
    <col min="13" max="13" width="16.7109375" style="192" customWidth="1"/>
    <col min="14" max="14" width="15" style="192" customWidth="1"/>
    <col min="15" max="15" width="11.140625" style="192" customWidth="1"/>
    <col min="16" max="16" width="15" style="192" customWidth="1"/>
    <col min="17" max="17" width="17" style="192" customWidth="1"/>
    <col min="18" max="18" width="11" style="192" customWidth="1"/>
    <col min="19" max="19" width="14" style="192" customWidth="1"/>
    <col min="20" max="16384" width="9.140625" style="192"/>
  </cols>
  <sheetData>
    <row r="1" spans="1:12" x14ac:dyDescent="0.25">
      <c r="I1" s="192" t="s">
        <v>105</v>
      </c>
    </row>
    <row r="2" spans="1:12" ht="47.25" x14ac:dyDescent="0.25">
      <c r="I2" s="192" t="s">
        <v>188</v>
      </c>
    </row>
    <row r="4" spans="1:12" x14ac:dyDescent="0.25">
      <c r="I4" s="121"/>
      <c r="J4" s="192" t="s">
        <v>183</v>
      </c>
    </row>
    <row r="6" spans="1:12" ht="15.75" customHeight="1" x14ac:dyDescent="0.25">
      <c r="H6" s="303" t="s">
        <v>172</v>
      </c>
      <c r="I6" s="303"/>
      <c r="J6" s="303"/>
    </row>
    <row r="8" spans="1:12" x14ac:dyDescent="0.25">
      <c r="A8" s="304" t="s">
        <v>125</v>
      </c>
      <c r="B8" s="304"/>
      <c r="C8" s="304"/>
      <c r="D8" s="304"/>
      <c r="E8" s="304"/>
      <c r="F8" s="304"/>
      <c r="G8" s="304"/>
      <c r="H8" s="304"/>
      <c r="I8" s="304"/>
      <c r="J8" s="2"/>
      <c r="K8" s="2"/>
      <c r="L8" s="2"/>
    </row>
    <row r="9" spans="1:12" x14ac:dyDescent="0.25">
      <c r="A9" s="305" t="s">
        <v>169</v>
      </c>
      <c r="B9" s="305"/>
      <c r="C9" s="305"/>
      <c r="D9" s="305"/>
      <c r="E9" s="305"/>
      <c r="F9" s="305"/>
      <c r="G9" s="305"/>
      <c r="H9" s="305"/>
      <c r="I9" s="305"/>
      <c r="J9" s="4"/>
      <c r="K9" s="4"/>
      <c r="L9" s="4"/>
    </row>
    <row r="10" spans="1:12" x14ac:dyDescent="0.25">
      <c r="A10" s="306" t="s">
        <v>167</v>
      </c>
      <c r="B10" s="306"/>
      <c r="C10" s="306"/>
      <c r="D10" s="306"/>
      <c r="E10" s="306"/>
      <c r="F10" s="306"/>
      <c r="G10" s="306"/>
      <c r="H10" s="306"/>
      <c r="I10" s="306"/>
      <c r="J10" s="3"/>
      <c r="K10" s="3"/>
      <c r="L10" s="3"/>
    </row>
    <row r="11" spans="1:12" x14ac:dyDescent="0.25">
      <c r="C11" s="307"/>
      <c r="D11" s="307"/>
      <c r="E11" s="307"/>
      <c r="F11" s="307"/>
      <c r="G11" s="307"/>
      <c r="H11" s="307"/>
    </row>
    <row r="12" spans="1:12" x14ac:dyDescent="0.25">
      <c r="A12" s="264" t="s">
        <v>14</v>
      </c>
      <c r="B12" s="264"/>
      <c r="C12" s="264"/>
      <c r="D12" s="264"/>
      <c r="E12" s="264"/>
      <c r="F12" s="264"/>
      <c r="G12" s="264"/>
      <c r="H12" s="264"/>
      <c r="I12" s="264"/>
    </row>
    <row r="14" spans="1:12" x14ac:dyDescent="0.25">
      <c r="A14" s="268" t="s">
        <v>15</v>
      </c>
      <c r="B14" s="268"/>
      <c r="C14" s="268"/>
      <c r="D14" s="268"/>
      <c r="E14" s="268"/>
      <c r="F14" s="268"/>
      <c r="G14" s="268"/>
      <c r="H14" s="268"/>
      <c r="I14" s="268"/>
    </row>
    <row r="16" spans="1:12" x14ac:dyDescent="0.25">
      <c r="B16" s="174">
        <v>110</v>
      </c>
      <c r="C16" s="309" t="s">
        <v>178</v>
      </c>
      <c r="D16" s="309"/>
      <c r="E16" s="309"/>
      <c r="F16" s="309"/>
      <c r="G16" s="309"/>
      <c r="H16" s="309"/>
      <c r="I16" s="309"/>
    </row>
    <row r="17" spans="1:14" ht="32.25" customHeight="1" x14ac:dyDescent="0.25">
      <c r="B17" s="175">
        <v>30460</v>
      </c>
      <c r="C17" s="340" t="s">
        <v>187</v>
      </c>
      <c r="D17" s="340"/>
      <c r="E17" s="340"/>
      <c r="F17" s="340"/>
      <c r="G17" s="340"/>
      <c r="H17" s="340"/>
      <c r="I17" s="340"/>
      <c r="L17" s="39"/>
    </row>
    <row r="18" spans="1:14" ht="32.25" customHeight="1" x14ac:dyDescent="0.25">
      <c r="B18" s="175">
        <v>30460</v>
      </c>
      <c r="C18" s="340" t="s">
        <v>93</v>
      </c>
      <c r="D18" s="340"/>
      <c r="E18" s="340"/>
      <c r="F18" s="340"/>
      <c r="G18" s="340"/>
      <c r="H18" s="340"/>
      <c r="I18" s="340"/>
      <c r="L18" s="39"/>
    </row>
    <row r="19" spans="1:14" ht="32.25" customHeight="1" x14ac:dyDescent="0.25">
      <c r="B19" s="138">
        <f>SUM(C28:C39)</f>
        <v>17564.5</v>
      </c>
      <c r="C19" s="308" t="s">
        <v>127</v>
      </c>
      <c r="D19" s="308"/>
      <c r="E19" s="308"/>
      <c r="F19" s="308"/>
      <c r="G19" s="308"/>
      <c r="H19" s="308"/>
      <c r="I19" s="308"/>
      <c r="L19" s="109"/>
    </row>
    <row r="20" spans="1:14" ht="31.5" customHeight="1" x14ac:dyDescent="0.25">
      <c r="B20" s="100">
        <f>E41</f>
        <v>159.67727272727276</v>
      </c>
      <c r="C20" s="308" t="s">
        <v>100</v>
      </c>
      <c r="D20" s="308"/>
      <c r="E20" s="308"/>
      <c r="F20" s="308"/>
      <c r="G20" s="308"/>
      <c r="H20" s="308"/>
      <c r="I20" s="308"/>
      <c r="L20" s="111"/>
      <c r="M20" s="111"/>
    </row>
    <row r="21" spans="1:14" x14ac:dyDescent="0.25">
      <c r="B21" s="191"/>
      <c r="C21" s="190"/>
      <c r="D21" s="190"/>
      <c r="E21" s="190"/>
      <c r="F21" s="190"/>
      <c r="G21" s="190"/>
      <c r="H21" s="190"/>
      <c r="I21" s="190"/>
    </row>
    <row r="22" spans="1:14" x14ac:dyDescent="0.25">
      <c r="A22" s="264" t="s">
        <v>29</v>
      </c>
      <c r="B22" s="264"/>
      <c r="C22" s="264"/>
      <c r="D22" s="264"/>
      <c r="E22" s="264"/>
      <c r="F22" s="264"/>
      <c r="G22" s="264"/>
      <c r="H22" s="264"/>
      <c r="I22" s="264"/>
    </row>
    <row r="23" spans="1:14" x14ac:dyDescent="0.25">
      <c r="A23" s="294" t="s">
        <v>16</v>
      </c>
      <c r="B23" s="294"/>
      <c r="C23" s="294"/>
      <c r="D23" s="294"/>
      <c r="E23" s="294"/>
      <c r="F23" s="294"/>
      <c r="G23" s="294"/>
      <c r="H23" s="294"/>
      <c r="I23" s="294"/>
    </row>
    <row r="24" spans="1:14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 x14ac:dyDescent="0.3">
      <c r="A25" s="12" t="s">
        <v>1</v>
      </c>
      <c r="B25" s="193" t="s">
        <v>104</v>
      </c>
      <c r="C25" s="193" t="s">
        <v>2</v>
      </c>
      <c r="D25" s="193" t="s">
        <v>3</v>
      </c>
      <c r="E25" s="298" t="s">
        <v>4</v>
      </c>
      <c r="F25" s="298"/>
      <c r="G25" s="193" t="s">
        <v>5</v>
      </c>
      <c r="H25" s="193" t="s">
        <v>6</v>
      </c>
      <c r="I25" s="15" t="s">
        <v>7</v>
      </c>
      <c r="L25" s="111"/>
    </row>
    <row r="26" spans="1:14" ht="16.5" thickBot="1" x14ac:dyDescent="0.3">
      <c r="A26" s="16">
        <v>1</v>
      </c>
      <c r="B26" s="194">
        <v>2</v>
      </c>
      <c r="C26" s="194">
        <v>3</v>
      </c>
      <c r="D26" s="194">
        <v>4</v>
      </c>
      <c r="E26" s="299" t="s">
        <v>18</v>
      </c>
      <c r="F26" s="299"/>
      <c r="G26" s="194">
        <v>6</v>
      </c>
      <c r="H26" s="194" t="s">
        <v>8</v>
      </c>
      <c r="I26" s="18">
        <v>8</v>
      </c>
    </row>
    <row r="27" spans="1:14" ht="16.5" thickBot="1" x14ac:dyDescent="0.3">
      <c r="A27" s="341" t="s">
        <v>20</v>
      </c>
      <c r="B27" s="342"/>
      <c r="C27" s="342"/>
      <c r="D27" s="342"/>
      <c r="E27" s="342"/>
      <c r="F27" s="342"/>
      <c r="G27" s="342"/>
      <c r="H27" s="342"/>
      <c r="I27" s="343"/>
    </row>
    <row r="28" spans="1:14" ht="15.75" customHeight="1" x14ac:dyDescent="0.25">
      <c r="A28" s="212">
        <v>1</v>
      </c>
      <c r="B28" s="213" t="s">
        <v>128</v>
      </c>
      <c r="C28" s="101">
        <f>1979/4</f>
        <v>494.75</v>
      </c>
      <c r="D28" s="28">
        <f>B16</f>
        <v>110</v>
      </c>
      <c r="E28" s="348">
        <f t="shared" ref="E28:E39" si="0">C28/D28</f>
        <v>4.497727272727273</v>
      </c>
      <c r="F28" s="349"/>
      <c r="G28" s="134">
        <f>B$17*12*1.302/1970</f>
        <v>241.57717766497464</v>
      </c>
      <c r="H28" s="108">
        <f>E28*G28</f>
        <v>1086.5482604522383</v>
      </c>
      <c r="I28" s="346" t="s">
        <v>186</v>
      </c>
      <c r="L28" s="31">
        <v>120952.43</v>
      </c>
      <c r="M28" s="260">
        <f>C28/1970</f>
        <v>0.25114213197969543</v>
      </c>
      <c r="N28" s="260"/>
    </row>
    <row r="29" spans="1:14" x14ac:dyDescent="0.25">
      <c r="A29" s="26">
        <v>2</v>
      </c>
      <c r="B29" s="214" t="s">
        <v>157</v>
      </c>
      <c r="C29" s="102">
        <f>1979</f>
        <v>1979</v>
      </c>
      <c r="D29" s="29">
        <f>B16</f>
        <v>110</v>
      </c>
      <c r="E29" s="338">
        <f t="shared" si="0"/>
        <v>17.990909090909092</v>
      </c>
      <c r="F29" s="339"/>
      <c r="G29" s="20">
        <f t="shared" ref="G29:G39" si="1">B$17*12*1.302/1970</f>
        <v>241.57717766497464</v>
      </c>
      <c r="H29" s="91">
        <f t="shared" ref="H29:H39" si="2">E29*G29</f>
        <v>4346.1930418089532</v>
      </c>
      <c r="I29" s="347"/>
      <c r="L29" s="31">
        <v>120952.43</v>
      </c>
      <c r="M29" s="260">
        <f t="shared" ref="M29:M39" si="3">C29/1970</f>
        <v>1.0045685279187817</v>
      </c>
      <c r="N29" s="260"/>
    </row>
    <row r="30" spans="1:14" x14ac:dyDescent="0.25">
      <c r="A30" s="26">
        <v>3</v>
      </c>
      <c r="B30" s="214" t="s">
        <v>129</v>
      </c>
      <c r="C30" s="102">
        <f>5937</f>
        <v>5937</v>
      </c>
      <c r="D30" s="29">
        <f>B16</f>
        <v>110</v>
      </c>
      <c r="E30" s="338">
        <f t="shared" si="0"/>
        <v>53.972727272727276</v>
      </c>
      <c r="F30" s="339"/>
      <c r="G30" s="20">
        <f t="shared" si="1"/>
        <v>241.57717766497464</v>
      </c>
      <c r="H30" s="91">
        <f t="shared" si="2"/>
        <v>13038.579125426859</v>
      </c>
      <c r="I30" s="347"/>
      <c r="L30" s="31">
        <v>362857.29</v>
      </c>
      <c r="M30" s="260">
        <f t="shared" si="3"/>
        <v>3.0137055837563453</v>
      </c>
      <c r="N30" s="260"/>
    </row>
    <row r="31" spans="1:14" x14ac:dyDescent="0.25">
      <c r="A31" s="26">
        <v>4</v>
      </c>
      <c r="B31" s="214" t="s">
        <v>130</v>
      </c>
      <c r="C31" s="102">
        <f>1979</f>
        <v>1979</v>
      </c>
      <c r="D31" s="29">
        <f t="shared" ref="D31:D39" si="4">B$16</f>
        <v>110</v>
      </c>
      <c r="E31" s="338">
        <f t="shared" si="0"/>
        <v>17.990909090909092</v>
      </c>
      <c r="F31" s="339"/>
      <c r="G31" s="20">
        <f t="shared" si="1"/>
        <v>241.57717766497464</v>
      </c>
      <c r="H31" s="91">
        <f t="shared" si="2"/>
        <v>4346.1930418089532</v>
      </c>
      <c r="I31" s="347"/>
      <c r="L31" s="31">
        <v>120952.43</v>
      </c>
      <c r="M31" s="260">
        <f t="shared" si="3"/>
        <v>1.0045685279187817</v>
      </c>
      <c r="N31" s="260"/>
    </row>
    <row r="32" spans="1:14" ht="31.5" x14ac:dyDescent="0.25">
      <c r="A32" s="26">
        <v>5</v>
      </c>
      <c r="B32" s="214" t="s">
        <v>131</v>
      </c>
      <c r="C32" s="102">
        <f>1979/4</f>
        <v>494.75</v>
      </c>
      <c r="D32" s="29">
        <f t="shared" si="4"/>
        <v>110</v>
      </c>
      <c r="E32" s="338">
        <f t="shared" si="0"/>
        <v>4.497727272727273</v>
      </c>
      <c r="F32" s="339"/>
      <c r="G32" s="20">
        <f t="shared" si="1"/>
        <v>241.57717766497464</v>
      </c>
      <c r="H32" s="91">
        <f t="shared" si="2"/>
        <v>1086.5482604522383</v>
      </c>
      <c r="I32" s="347"/>
      <c r="L32" s="31">
        <v>120952.43</v>
      </c>
      <c r="M32" s="260">
        <f t="shared" si="3"/>
        <v>0.25114213197969543</v>
      </c>
      <c r="N32" s="260"/>
    </row>
    <row r="33" spans="1:17" x14ac:dyDescent="0.25">
      <c r="A33" s="26">
        <v>6</v>
      </c>
      <c r="B33" s="214" t="s">
        <v>132</v>
      </c>
      <c r="C33" s="102">
        <f>1979/4</f>
        <v>494.75</v>
      </c>
      <c r="D33" s="29">
        <f t="shared" si="4"/>
        <v>110</v>
      </c>
      <c r="E33" s="338">
        <f t="shared" si="0"/>
        <v>4.497727272727273</v>
      </c>
      <c r="F33" s="339"/>
      <c r="G33" s="20">
        <f t="shared" si="1"/>
        <v>241.57717766497464</v>
      </c>
      <c r="H33" s="91"/>
      <c r="I33" s="347"/>
      <c r="L33" s="31">
        <v>120952.43</v>
      </c>
      <c r="M33" s="260">
        <f t="shared" si="3"/>
        <v>0.25114213197969543</v>
      </c>
      <c r="N33" s="260"/>
    </row>
    <row r="34" spans="1:17" x14ac:dyDescent="0.25">
      <c r="A34" s="26">
        <v>7</v>
      </c>
      <c r="B34" s="214" t="s">
        <v>133</v>
      </c>
      <c r="C34" s="102">
        <f>5937/4</f>
        <v>1484.25</v>
      </c>
      <c r="D34" s="29">
        <f t="shared" si="4"/>
        <v>110</v>
      </c>
      <c r="E34" s="338">
        <f t="shared" si="0"/>
        <v>13.493181818181819</v>
      </c>
      <c r="F34" s="339"/>
      <c r="G34" s="20">
        <f t="shared" si="1"/>
        <v>241.57717766497464</v>
      </c>
      <c r="H34" s="91">
        <f t="shared" si="2"/>
        <v>3259.6447813567147</v>
      </c>
      <c r="I34" s="347"/>
      <c r="L34" s="31">
        <v>362857.29</v>
      </c>
      <c r="M34" s="260">
        <f t="shared" si="3"/>
        <v>0.75342639593908634</v>
      </c>
      <c r="N34" s="260"/>
    </row>
    <row r="35" spans="1:17" ht="31.5" x14ac:dyDescent="0.25">
      <c r="A35" s="26">
        <v>8</v>
      </c>
      <c r="B35" s="214" t="s">
        <v>156</v>
      </c>
      <c r="C35" s="102">
        <f>989.5</f>
        <v>989.5</v>
      </c>
      <c r="D35" s="29">
        <f t="shared" si="4"/>
        <v>110</v>
      </c>
      <c r="E35" s="338">
        <f t="shared" si="0"/>
        <v>8.995454545454546</v>
      </c>
      <c r="F35" s="339"/>
      <c r="G35" s="20">
        <f t="shared" si="1"/>
        <v>241.57717766497464</v>
      </c>
      <c r="H35" s="91">
        <f t="shared" si="2"/>
        <v>2173.0965209044766</v>
      </c>
      <c r="I35" s="347"/>
      <c r="L35" s="31">
        <v>60476.2</v>
      </c>
      <c r="M35" s="260">
        <f t="shared" si="3"/>
        <v>0.50228426395939085</v>
      </c>
      <c r="N35" s="260"/>
    </row>
    <row r="36" spans="1:17" x14ac:dyDescent="0.25">
      <c r="A36" s="26">
        <v>9</v>
      </c>
      <c r="B36" s="214" t="s">
        <v>134</v>
      </c>
      <c r="C36" s="102">
        <f>2970/4</f>
        <v>742.5</v>
      </c>
      <c r="D36" s="29">
        <f t="shared" si="4"/>
        <v>110</v>
      </c>
      <c r="E36" s="338">
        <f t="shared" si="0"/>
        <v>6.75</v>
      </c>
      <c r="F36" s="339"/>
      <c r="G36" s="20">
        <f t="shared" si="1"/>
        <v>241.57717766497464</v>
      </c>
      <c r="H36" s="91">
        <f t="shared" si="2"/>
        <v>1630.6459492385789</v>
      </c>
      <c r="I36" s="347"/>
      <c r="L36" s="31">
        <v>181520.32</v>
      </c>
      <c r="M36" s="260">
        <f t="shared" si="3"/>
        <v>0.37690355329949238</v>
      </c>
      <c r="N36" s="260"/>
    </row>
    <row r="37" spans="1:17" x14ac:dyDescent="0.25">
      <c r="A37" s="26">
        <v>10</v>
      </c>
      <c r="B37" s="214" t="s">
        <v>135</v>
      </c>
      <c r="C37" s="102">
        <f>1979/4</f>
        <v>494.75</v>
      </c>
      <c r="D37" s="29">
        <f t="shared" si="4"/>
        <v>110</v>
      </c>
      <c r="E37" s="338">
        <f t="shared" si="0"/>
        <v>4.497727272727273</v>
      </c>
      <c r="F37" s="339"/>
      <c r="G37" s="20">
        <f t="shared" si="1"/>
        <v>241.57717766497464</v>
      </c>
      <c r="H37" s="91">
        <f t="shared" si="2"/>
        <v>1086.5482604522383</v>
      </c>
      <c r="I37" s="347"/>
      <c r="L37" s="31">
        <v>120952.43</v>
      </c>
      <c r="M37" s="260">
        <f t="shared" si="3"/>
        <v>0.25114213197969543</v>
      </c>
      <c r="N37" s="260"/>
    </row>
    <row r="38" spans="1:17" ht="31.5" x14ac:dyDescent="0.25">
      <c r="A38" s="26">
        <v>11</v>
      </c>
      <c r="B38" s="214" t="s">
        <v>153</v>
      </c>
      <c r="C38" s="102">
        <f>990</f>
        <v>990</v>
      </c>
      <c r="D38" s="29">
        <f t="shared" si="4"/>
        <v>110</v>
      </c>
      <c r="E38" s="338">
        <f t="shared" si="0"/>
        <v>9</v>
      </c>
      <c r="F38" s="339"/>
      <c r="G38" s="20">
        <f t="shared" si="1"/>
        <v>241.57717766497464</v>
      </c>
      <c r="H38" s="91">
        <f t="shared" si="2"/>
        <v>2174.1945989847718</v>
      </c>
      <c r="I38" s="347"/>
      <c r="L38" s="31">
        <v>60506.77</v>
      </c>
      <c r="M38" s="260">
        <f t="shared" si="3"/>
        <v>0.5025380710659898</v>
      </c>
      <c r="N38" s="260"/>
    </row>
    <row r="39" spans="1:17" x14ac:dyDescent="0.25">
      <c r="A39" s="102">
        <v>12</v>
      </c>
      <c r="B39" s="214" t="s">
        <v>145</v>
      </c>
      <c r="C39" s="102">
        <f>5937/4</f>
        <v>1484.25</v>
      </c>
      <c r="D39" s="29">
        <f t="shared" si="4"/>
        <v>110</v>
      </c>
      <c r="E39" s="338">
        <f t="shared" si="0"/>
        <v>13.493181818181819</v>
      </c>
      <c r="F39" s="339"/>
      <c r="G39" s="20">
        <f t="shared" si="1"/>
        <v>241.57717766497464</v>
      </c>
      <c r="H39" s="91">
        <f t="shared" si="2"/>
        <v>3259.6447813567147</v>
      </c>
      <c r="I39" s="347"/>
      <c r="L39" s="31">
        <v>362857.29</v>
      </c>
      <c r="M39" s="260">
        <f t="shared" si="3"/>
        <v>0.75342639593908634</v>
      </c>
      <c r="N39" s="260"/>
    </row>
    <row r="40" spans="1:17" ht="31.5" customHeight="1" thickBot="1" x14ac:dyDescent="0.3">
      <c r="A40" s="344" t="s">
        <v>22</v>
      </c>
      <c r="B40" s="345"/>
      <c r="C40" s="345"/>
      <c r="D40" s="345"/>
      <c r="E40" s="345"/>
      <c r="F40" s="345"/>
      <c r="G40" s="107"/>
      <c r="H40" s="122">
        <f>SUM(H28:H39)</f>
        <v>37487.836622242736</v>
      </c>
      <c r="I40" s="347"/>
      <c r="L40" s="137">
        <f>SUM(L28:L39)</f>
        <v>2116789.7399999998</v>
      </c>
      <c r="M40" s="137">
        <f>L147</f>
        <v>3797000</v>
      </c>
      <c r="N40" s="137">
        <f>L40+M40</f>
        <v>5913789.7400000002</v>
      </c>
      <c r="P40" s="31"/>
      <c r="Q40" s="31"/>
    </row>
    <row r="41" spans="1:17" ht="36" customHeight="1" thickBot="1" x14ac:dyDescent="0.3">
      <c r="A41" s="333" t="s">
        <v>19</v>
      </c>
      <c r="B41" s="334"/>
      <c r="C41" s="334"/>
      <c r="D41" s="335"/>
      <c r="E41" s="336">
        <f>SUM(E28:F39)</f>
        <v>159.67727272727276</v>
      </c>
      <c r="F41" s="337"/>
      <c r="G41" s="337"/>
      <c r="H41" s="337"/>
      <c r="I41" s="221"/>
    </row>
    <row r="42" spans="1:17" x14ac:dyDescent="0.25">
      <c r="A42" s="10"/>
      <c r="B42" s="10"/>
      <c r="C42" s="10"/>
      <c r="D42" s="10"/>
      <c r="E42" s="11"/>
      <c r="F42" s="11"/>
      <c r="G42" s="10"/>
      <c r="H42" s="10"/>
      <c r="I42" s="10"/>
    </row>
    <row r="43" spans="1:17" ht="32.25" customHeight="1" x14ac:dyDescent="0.25">
      <c r="A43" s="294" t="s">
        <v>17</v>
      </c>
      <c r="B43" s="294"/>
      <c r="C43" s="294"/>
      <c r="D43" s="294"/>
      <c r="E43" s="294"/>
      <c r="F43" s="294"/>
      <c r="G43" s="294"/>
      <c r="H43" s="294"/>
      <c r="I43" s="294"/>
    </row>
    <row r="44" spans="1:17" ht="16.5" thickBot="1" x14ac:dyDescent="0.3"/>
    <row r="45" spans="1:17" ht="79.5" thickBot="1" x14ac:dyDescent="0.3">
      <c r="A45" s="12" t="s">
        <v>1</v>
      </c>
      <c r="B45" s="193" t="s">
        <v>26</v>
      </c>
      <c r="C45" s="193" t="s">
        <v>9</v>
      </c>
      <c r="D45" s="193" t="s">
        <v>3</v>
      </c>
      <c r="E45" s="193" t="s">
        <v>10</v>
      </c>
      <c r="F45" s="193" t="s">
        <v>11</v>
      </c>
      <c r="G45" s="193" t="s">
        <v>12</v>
      </c>
      <c r="H45" s="193" t="s">
        <v>6</v>
      </c>
      <c r="I45" s="15" t="s">
        <v>7</v>
      </c>
    </row>
    <row r="46" spans="1:17" ht="16.5" thickBot="1" x14ac:dyDescent="0.3">
      <c r="A46" s="23">
        <v>1</v>
      </c>
      <c r="B46" s="24">
        <v>2</v>
      </c>
      <c r="C46" s="24">
        <v>3</v>
      </c>
      <c r="D46" s="24">
        <v>4</v>
      </c>
      <c r="E46" s="24" t="s">
        <v>18</v>
      </c>
      <c r="F46" s="24">
        <v>6</v>
      </c>
      <c r="G46" s="24">
        <v>7</v>
      </c>
      <c r="H46" s="24" t="s">
        <v>13</v>
      </c>
      <c r="I46" s="25">
        <v>9</v>
      </c>
    </row>
    <row r="47" spans="1:17" x14ac:dyDescent="0.25">
      <c r="A47" s="273" t="s">
        <v>21</v>
      </c>
      <c r="B47" s="274"/>
      <c r="C47" s="274"/>
      <c r="D47" s="274"/>
      <c r="E47" s="274"/>
      <c r="F47" s="274"/>
      <c r="G47" s="274"/>
      <c r="H47" s="274"/>
      <c r="I47" s="275"/>
    </row>
    <row r="48" spans="1:17" ht="57" customHeight="1" thickBot="1" x14ac:dyDescent="0.3">
      <c r="A48" s="26" t="s">
        <v>102</v>
      </c>
      <c r="B48" s="27" t="s">
        <v>102</v>
      </c>
      <c r="C48" s="102">
        <v>0</v>
      </c>
      <c r="D48" s="29">
        <f>B16</f>
        <v>110</v>
      </c>
      <c r="E48" s="30">
        <f>C48/D48</f>
        <v>0</v>
      </c>
      <c r="F48" s="102">
        <v>0</v>
      </c>
      <c r="G48" s="103">
        <v>0</v>
      </c>
      <c r="H48" s="20">
        <v>0</v>
      </c>
      <c r="I48" s="295" t="s">
        <v>23</v>
      </c>
    </row>
    <row r="49" spans="1:9" ht="32.25" customHeight="1" thickBot="1" x14ac:dyDescent="0.3">
      <c r="A49" s="261" t="s">
        <v>27</v>
      </c>
      <c r="B49" s="262"/>
      <c r="C49" s="262"/>
      <c r="D49" s="262"/>
      <c r="E49" s="262"/>
      <c r="F49" s="263"/>
      <c r="G49" s="21"/>
      <c r="H49" s="22">
        <f>SUM(H48)</f>
        <v>0</v>
      </c>
      <c r="I49" s="277"/>
    </row>
    <row r="50" spans="1:9" x14ac:dyDescent="0.25">
      <c r="A50" s="144"/>
      <c r="B50" s="144"/>
      <c r="C50" s="144"/>
      <c r="D50" s="144"/>
      <c r="E50" s="144"/>
      <c r="F50" s="144"/>
      <c r="G50" s="145"/>
      <c r="H50" s="146"/>
      <c r="I50" s="63"/>
    </row>
    <row r="51" spans="1:9" x14ac:dyDescent="0.25">
      <c r="A51" s="268" t="s">
        <v>24</v>
      </c>
      <c r="B51" s="268"/>
      <c r="C51" s="268"/>
      <c r="D51" s="268"/>
      <c r="E51" s="268"/>
      <c r="F51" s="268"/>
      <c r="G51" s="268"/>
      <c r="H51" s="268"/>
      <c r="I51" s="268"/>
    </row>
    <row r="52" spans="1:9" ht="16.5" thickBot="1" x14ac:dyDescent="0.3"/>
    <row r="53" spans="1:9" ht="79.5" thickBot="1" x14ac:dyDescent="0.3">
      <c r="A53" s="12" t="s">
        <v>1</v>
      </c>
      <c r="B53" s="193" t="s">
        <v>26</v>
      </c>
      <c r="C53" s="193" t="s">
        <v>9</v>
      </c>
      <c r="D53" s="193" t="s">
        <v>3</v>
      </c>
      <c r="E53" s="193" t="s">
        <v>10</v>
      </c>
      <c r="F53" s="193" t="s">
        <v>11</v>
      </c>
      <c r="G53" s="193" t="s">
        <v>12</v>
      </c>
      <c r="H53" s="193" t="s">
        <v>6</v>
      </c>
      <c r="I53" s="15" t="s">
        <v>7</v>
      </c>
    </row>
    <row r="54" spans="1:9" ht="16.5" thickBot="1" x14ac:dyDescent="0.3">
      <c r="A54" s="23">
        <v>1</v>
      </c>
      <c r="B54" s="24">
        <v>2</v>
      </c>
      <c r="C54" s="24">
        <v>3</v>
      </c>
      <c r="D54" s="24">
        <v>4</v>
      </c>
      <c r="E54" s="24" t="s">
        <v>18</v>
      </c>
      <c r="F54" s="24">
        <v>6</v>
      </c>
      <c r="G54" s="24">
        <v>7</v>
      </c>
      <c r="H54" s="24" t="s">
        <v>13</v>
      </c>
      <c r="I54" s="25">
        <v>9</v>
      </c>
    </row>
    <row r="55" spans="1:9" x14ac:dyDescent="0.25">
      <c r="A55" s="273" t="s">
        <v>25</v>
      </c>
      <c r="B55" s="274"/>
      <c r="C55" s="274"/>
      <c r="D55" s="274"/>
      <c r="E55" s="274"/>
      <c r="F55" s="274"/>
      <c r="G55" s="274"/>
      <c r="H55" s="274"/>
      <c r="I55" s="275"/>
    </row>
    <row r="56" spans="1:9" ht="57" customHeight="1" thickBot="1" x14ac:dyDescent="0.3">
      <c r="A56" s="26" t="s">
        <v>102</v>
      </c>
      <c r="B56" s="27" t="s">
        <v>102</v>
      </c>
      <c r="C56" s="102">
        <v>0</v>
      </c>
      <c r="D56" s="29">
        <f>SUM(B16)</f>
        <v>110</v>
      </c>
      <c r="E56" s="30">
        <f>C56/D56</f>
        <v>0</v>
      </c>
      <c r="F56" s="102">
        <v>0</v>
      </c>
      <c r="G56" s="103">
        <v>0</v>
      </c>
      <c r="H56" s="20">
        <v>0</v>
      </c>
      <c r="I56" s="276" t="s">
        <v>23</v>
      </c>
    </row>
    <row r="57" spans="1:9" ht="31.5" customHeight="1" thickBot="1" x14ac:dyDescent="0.3">
      <c r="A57" s="261" t="s">
        <v>28</v>
      </c>
      <c r="B57" s="262"/>
      <c r="C57" s="262"/>
      <c r="D57" s="262"/>
      <c r="E57" s="262"/>
      <c r="F57" s="263"/>
      <c r="G57" s="21"/>
      <c r="H57" s="22">
        <f>SUM(H56:H56)</f>
        <v>0</v>
      </c>
      <c r="I57" s="277"/>
    </row>
    <row r="58" spans="1:9" x14ac:dyDescent="0.25">
      <c r="A58" s="144"/>
      <c r="B58" s="144"/>
      <c r="C58" s="144"/>
      <c r="D58" s="144"/>
      <c r="E58" s="144"/>
      <c r="F58" s="144"/>
      <c r="G58" s="145"/>
      <c r="H58" s="146"/>
      <c r="I58" s="63"/>
    </row>
    <row r="59" spans="1:9" ht="33.75" customHeight="1" x14ac:dyDescent="0.25">
      <c r="A59" s="272" t="s">
        <v>113</v>
      </c>
      <c r="B59" s="272"/>
      <c r="C59" s="272"/>
      <c r="D59" s="272"/>
      <c r="E59" s="272"/>
      <c r="F59" s="272"/>
      <c r="G59" s="272"/>
      <c r="H59" s="272"/>
      <c r="I59" s="272"/>
    </row>
    <row r="60" spans="1:9" ht="16.5" thickBot="1" x14ac:dyDescent="0.3"/>
    <row r="61" spans="1:9" ht="79.5" thickBot="1" x14ac:dyDescent="0.3">
      <c r="A61" s="12" t="s">
        <v>1</v>
      </c>
      <c r="B61" s="193" t="s">
        <v>26</v>
      </c>
      <c r="C61" s="193" t="s">
        <v>9</v>
      </c>
      <c r="D61" s="193" t="s">
        <v>3</v>
      </c>
      <c r="E61" s="193" t="s">
        <v>10</v>
      </c>
      <c r="F61" s="193" t="s">
        <v>11</v>
      </c>
      <c r="G61" s="193" t="s">
        <v>12</v>
      </c>
      <c r="H61" s="193" t="s">
        <v>6</v>
      </c>
      <c r="I61" s="15" t="s">
        <v>7</v>
      </c>
    </row>
    <row r="62" spans="1:9" ht="16.5" thickBot="1" x14ac:dyDescent="0.3">
      <c r="A62" s="23">
        <v>1</v>
      </c>
      <c r="B62" s="24">
        <v>2</v>
      </c>
      <c r="C62" s="24">
        <v>3</v>
      </c>
      <c r="D62" s="24">
        <v>4</v>
      </c>
      <c r="E62" s="24" t="s">
        <v>18</v>
      </c>
      <c r="F62" s="24">
        <v>6</v>
      </c>
      <c r="G62" s="24">
        <v>7</v>
      </c>
      <c r="H62" s="24" t="s">
        <v>13</v>
      </c>
      <c r="I62" s="25">
        <v>9</v>
      </c>
    </row>
    <row r="63" spans="1:9" ht="35.25" customHeight="1" x14ac:dyDescent="0.25">
      <c r="A63" s="273" t="s">
        <v>114</v>
      </c>
      <c r="B63" s="274"/>
      <c r="C63" s="274"/>
      <c r="D63" s="274"/>
      <c r="E63" s="274"/>
      <c r="F63" s="274"/>
      <c r="G63" s="274"/>
      <c r="H63" s="274"/>
      <c r="I63" s="275"/>
    </row>
    <row r="64" spans="1:9" ht="57" customHeight="1" thickBot="1" x14ac:dyDescent="0.3">
      <c r="A64" s="26" t="s">
        <v>102</v>
      </c>
      <c r="B64" s="27" t="s">
        <v>102</v>
      </c>
      <c r="C64" s="102">
        <v>0</v>
      </c>
      <c r="D64" s="29">
        <f>SUM(B16)</f>
        <v>110</v>
      </c>
      <c r="E64" s="30">
        <f>C64/D64</f>
        <v>0</v>
      </c>
      <c r="F64" s="102">
        <v>0</v>
      </c>
      <c r="G64" s="103">
        <v>0</v>
      </c>
      <c r="H64" s="20">
        <v>0</v>
      </c>
      <c r="I64" s="276" t="s">
        <v>23</v>
      </c>
    </row>
    <row r="65" spans="1:9" ht="32.25" customHeight="1" thickBot="1" x14ac:dyDescent="0.3">
      <c r="A65" s="261" t="s">
        <v>28</v>
      </c>
      <c r="B65" s="262"/>
      <c r="C65" s="262"/>
      <c r="D65" s="262"/>
      <c r="E65" s="262"/>
      <c r="F65" s="263"/>
      <c r="G65" s="21"/>
      <c r="H65" s="22">
        <f>SUM(H64:H64)</f>
        <v>0</v>
      </c>
      <c r="I65" s="277"/>
    </row>
    <row r="66" spans="1:9" x14ac:dyDescent="0.25">
      <c r="A66" s="144"/>
      <c r="B66" s="144"/>
      <c r="C66" s="144"/>
      <c r="D66" s="144"/>
      <c r="E66" s="144"/>
      <c r="F66" s="144"/>
      <c r="G66" s="145"/>
      <c r="H66" s="146"/>
      <c r="I66" s="63"/>
    </row>
    <row r="67" spans="1:9" x14ac:dyDescent="0.25">
      <c r="A67" s="268" t="s">
        <v>112</v>
      </c>
      <c r="B67" s="268"/>
      <c r="C67" s="268"/>
      <c r="D67" s="268"/>
      <c r="E67" s="268"/>
      <c r="F67" s="268"/>
      <c r="G67" s="268"/>
      <c r="H67" s="268"/>
      <c r="I67" s="268"/>
    </row>
    <row r="69" spans="1:9" x14ac:dyDescent="0.25">
      <c r="B69"/>
      <c r="C69" s="202"/>
      <c r="D69" s="176"/>
      <c r="E69" s="176"/>
      <c r="F69" s="176"/>
      <c r="G69" s="191"/>
      <c r="H69" s="31"/>
      <c r="I69" s="190"/>
    </row>
    <row r="70" spans="1:9" ht="16.5" thickBot="1" x14ac:dyDescent="0.3">
      <c r="B70"/>
      <c r="C70" s="202"/>
      <c r="D70" s="31"/>
      <c r="E70" s="31"/>
      <c r="F70" s="31"/>
      <c r="H70" s="31"/>
      <c r="I70" s="190"/>
    </row>
    <row r="71" spans="1:9" ht="35.25" customHeight="1" thickBot="1" x14ac:dyDescent="0.3">
      <c r="A71" s="65"/>
      <c r="B71" s="66"/>
      <c r="D71" s="278" t="s">
        <v>86</v>
      </c>
      <c r="E71" s="279"/>
      <c r="F71" s="279"/>
      <c r="G71" s="280"/>
      <c r="H71" s="68" t="s">
        <v>87</v>
      </c>
      <c r="I71" s="190"/>
    </row>
    <row r="72" spans="1:9" ht="35.25" customHeight="1" x14ac:dyDescent="0.25">
      <c r="A72" s="65"/>
      <c r="B72" s="66"/>
      <c r="D72" s="150"/>
      <c r="E72" s="151"/>
      <c r="F72" s="152"/>
      <c r="G72" s="177"/>
      <c r="H72" s="148"/>
      <c r="I72" s="190"/>
    </row>
    <row r="73" spans="1:9" ht="16.5" thickBot="1" x14ac:dyDescent="0.3">
      <c r="A73" s="63"/>
      <c r="B73" s="64"/>
      <c r="D73" s="89">
        <f>SUM(H40)</f>
        <v>37487.836622242736</v>
      </c>
      <c r="E73" s="90">
        <f>SUM(H49)</f>
        <v>0</v>
      </c>
      <c r="F73" s="147">
        <f>SUM(H57)</f>
        <v>0</v>
      </c>
      <c r="G73" s="178">
        <f>SUM(H65)</f>
        <v>0</v>
      </c>
      <c r="H73" s="149">
        <f>SUM(D73:G73)</f>
        <v>37487.836622242736</v>
      </c>
      <c r="I73" s="190"/>
    </row>
    <row r="74" spans="1:9" x14ac:dyDescent="0.25">
      <c r="B74"/>
      <c r="C74" s="202"/>
      <c r="D74" s="31"/>
      <c r="E74" s="31"/>
      <c r="F74" s="31"/>
      <c r="H74" s="31"/>
      <c r="I74" s="190"/>
    </row>
    <row r="75" spans="1:9" ht="31.5" customHeight="1" x14ac:dyDescent="0.25">
      <c r="A75" s="264" t="s">
        <v>30</v>
      </c>
      <c r="B75" s="264"/>
      <c r="C75" s="264"/>
      <c r="D75" s="264"/>
      <c r="E75" s="264"/>
      <c r="F75" s="264"/>
      <c r="G75" s="264"/>
      <c r="H75" s="264"/>
      <c r="I75" s="264"/>
    </row>
    <row r="77" spans="1:9" x14ac:dyDescent="0.25">
      <c r="A77" s="281" t="s">
        <v>31</v>
      </c>
      <c r="B77" s="281"/>
      <c r="C77" s="281"/>
      <c r="D77" s="281"/>
      <c r="E77" s="281"/>
      <c r="F77" s="281"/>
      <c r="G77" s="281"/>
      <c r="H77" s="281"/>
      <c r="I77" s="281"/>
    </row>
    <row r="78" spans="1:9" ht="16.5" thickBot="1" x14ac:dyDescent="0.3"/>
    <row r="79" spans="1:9" ht="80.25" customHeight="1" x14ac:dyDescent="0.25">
      <c r="A79" s="33" t="s">
        <v>1</v>
      </c>
      <c r="B79" s="198" t="s">
        <v>32</v>
      </c>
      <c r="C79" s="198" t="s">
        <v>33</v>
      </c>
      <c r="D79" s="198" t="s">
        <v>34</v>
      </c>
      <c r="E79" s="198" t="s">
        <v>35</v>
      </c>
      <c r="F79" s="198" t="s">
        <v>36</v>
      </c>
      <c r="G79" s="198" t="s">
        <v>37</v>
      </c>
      <c r="H79" s="198" t="s">
        <v>38</v>
      </c>
      <c r="I79" s="35" t="s">
        <v>39</v>
      </c>
    </row>
    <row r="80" spans="1:9" ht="16.5" thickBot="1" x14ac:dyDescent="0.3">
      <c r="A80" s="36">
        <v>1</v>
      </c>
      <c r="B80" s="37">
        <v>1</v>
      </c>
      <c r="C80" s="37">
        <v>2</v>
      </c>
      <c r="D80" s="37">
        <v>3</v>
      </c>
      <c r="E80" s="37">
        <v>4</v>
      </c>
      <c r="F80" s="37">
        <v>5</v>
      </c>
      <c r="G80" s="37" t="s">
        <v>40</v>
      </c>
      <c r="H80" s="37">
        <v>7</v>
      </c>
      <c r="I80" s="38" t="s">
        <v>41</v>
      </c>
    </row>
    <row r="81" spans="1:16" x14ac:dyDescent="0.25">
      <c r="A81" s="282" t="s">
        <v>42</v>
      </c>
      <c r="B81" s="283"/>
      <c r="C81" s="283"/>
      <c r="D81" s="283"/>
      <c r="E81" s="283"/>
      <c r="F81" s="283"/>
      <c r="G81" s="283"/>
      <c r="H81" s="283"/>
      <c r="I81" s="284"/>
    </row>
    <row r="82" spans="1:16" ht="15.75" customHeight="1" x14ac:dyDescent="0.25">
      <c r="A82" s="167">
        <v>1</v>
      </c>
      <c r="B82" s="168" t="s">
        <v>158</v>
      </c>
      <c r="C82" s="169" t="s">
        <v>163</v>
      </c>
      <c r="D82" s="185">
        <v>10778.443113772455</v>
      </c>
      <c r="E82" s="171">
        <f>SUM(B19)</f>
        <v>17564.5</v>
      </c>
      <c r="F82" s="172">
        <f>SUM(B20)</f>
        <v>159.67727272727276</v>
      </c>
      <c r="G82" s="168">
        <f>D82*F82/E82</f>
        <v>97.985846488840522</v>
      </c>
      <c r="H82" s="170">
        <v>8.35</v>
      </c>
      <c r="I82" s="91">
        <f>G82*H82</f>
        <v>818.18181818181836</v>
      </c>
      <c r="L82" s="31">
        <f>H82*D82</f>
        <v>90000</v>
      </c>
      <c r="M82" s="31">
        <v>480000</v>
      </c>
      <c r="N82" s="31">
        <f>M82*0.9</f>
        <v>432000</v>
      </c>
      <c r="O82" s="31">
        <f>N82/H82</f>
        <v>51736.526946107784</v>
      </c>
      <c r="P82" s="31">
        <f>O82/2</f>
        <v>25868.263473053892</v>
      </c>
    </row>
    <row r="83" spans="1:16" ht="15.75" customHeight="1" x14ac:dyDescent="0.25">
      <c r="A83" s="167">
        <v>2</v>
      </c>
      <c r="B83" s="168" t="s">
        <v>159</v>
      </c>
      <c r="C83" s="169" t="s">
        <v>179</v>
      </c>
      <c r="D83" s="185">
        <v>7.2157122133445579</v>
      </c>
      <c r="E83" s="171">
        <f>SUM(B19)</f>
        <v>17564.5</v>
      </c>
      <c r="F83" s="172">
        <f>SUM(B20)</f>
        <v>159.67727272727276</v>
      </c>
      <c r="G83" s="168">
        <f>D83*F83/E83</f>
        <v>6.5597383757677805E-2</v>
      </c>
      <c r="H83" s="170">
        <v>6652.15</v>
      </c>
      <c r="I83" s="91">
        <f>G83*H83</f>
        <v>436.36363636363637</v>
      </c>
      <c r="L83" s="31">
        <f>H83*D83</f>
        <v>48000</v>
      </c>
      <c r="M83" s="31">
        <v>230000</v>
      </c>
      <c r="N83" s="31"/>
      <c r="O83" s="31">
        <f>M83/H83</f>
        <v>34.575287688942673</v>
      </c>
      <c r="P83" s="31">
        <f>O83/2</f>
        <v>17.287643844471337</v>
      </c>
    </row>
    <row r="84" spans="1:16" ht="16.5" thickBot="1" x14ac:dyDescent="0.3">
      <c r="A84" s="6">
        <v>3</v>
      </c>
      <c r="B84" s="40" t="s">
        <v>160</v>
      </c>
      <c r="C84" s="7" t="s">
        <v>164</v>
      </c>
      <c r="D84" s="103">
        <v>68.728522336769757</v>
      </c>
      <c r="E84" s="19">
        <f>SUM(B19)</f>
        <v>17564.5</v>
      </c>
      <c r="F84" s="20">
        <f>SUM(B20)</f>
        <v>159.67727272727276</v>
      </c>
      <c r="G84" s="7">
        <f t="shared" ref="G84" si="5">D84*F84/E84</f>
        <v>0.62480474851608891</v>
      </c>
      <c r="H84" s="103">
        <v>2037</v>
      </c>
      <c r="I84" s="91">
        <f>G84*H84</f>
        <v>1272.7272727272732</v>
      </c>
      <c r="L84" s="31">
        <f t="shared" ref="L84" si="6">H84*D84</f>
        <v>140000</v>
      </c>
      <c r="M84" s="186">
        <v>1150000</v>
      </c>
      <c r="N84" s="186">
        <f>M84*0.5</f>
        <v>575000</v>
      </c>
      <c r="O84" s="186">
        <f>N84/H84</f>
        <v>282.27785959744722</v>
      </c>
      <c r="P84" s="186">
        <f>O84/2</f>
        <v>141.13892979872361</v>
      </c>
    </row>
    <row r="85" spans="1:16" ht="31.5" customHeight="1" thickBot="1" x14ac:dyDescent="0.3">
      <c r="A85" s="261" t="s">
        <v>50</v>
      </c>
      <c r="B85" s="262"/>
      <c r="C85" s="262"/>
      <c r="D85" s="262"/>
      <c r="E85" s="262"/>
      <c r="F85" s="262"/>
      <c r="G85" s="263"/>
      <c r="H85" s="22"/>
      <c r="I85" s="92">
        <f>SUM(I82:I84)</f>
        <v>2527.2727272727279</v>
      </c>
      <c r="L85" s="187">
        <f>SUM(L82:L84)</f>
        <v>278000</v>
      </c>
      <c r="M85" s="63"/>
      <c r="N85" s="63"/>
      <c r="O85" s="63"/>
      <c r="P85" s="63"/>
    </row>
    <row r="86" spans="1:16" x14ac:dyDescent="0.25">
      <c r="L86" s="63"/>
      <c r="M86" s="63"/>
      <c r="N86" s="63"/>
      <c r="O86" s="63"/>
      <c r="P86" s="63"/>
    </row>
    <row r="87" spans="1:16" x14ac:dyDescent="0.25">
      <c r="A87" s="268" t="s">
        <v>44</v>
      </c>
      <c r="B87" s="268"/>
      <c r="C87" s="268"/>
      <c r="D87" s="268"/>
      <c r="E87" s="268"/>
      <c r="F87" s="268"/>
      <c r="G87" s="268"/>
      <c r="H87" s="268"/>
      <c r="I87" s="268"/>
      <c r="L87" s="130"/>
      <c r="M87" s="63"/>
      <c r="N87" s="63"/>
      <c r="O87" s="63"/>
      <c r="P87" s="63"/>
    </row>
    <row r="88" spans="1:16" ht="16.5" thickBot="1" x14ac:dyDescent="0.3"/>
    <row r="89" spans="1:16" ht="81" customHeight="1" x14ac:dyDescent="0.25">
      <c r="A89" s="33" t="s">
        <v>1</v>
      </c>
      <c r="B89" s="198" t="s">
        <v>32</v>
      </c>
      <c r="C89" s="198" t="s">
        <v>33</v>
      </c>
      <c r="D89" s="198" t="s">
        <v>34</v>
      </c>
      <c r="E89" s="198" t="s">
        <v>35</v>
      </c>
      <c r="F89" s="198" t="s">
        <v>36</v>
      </c>
      <c r="G89" s="198" t="s">
        <v>37</v>
      </c>
      <c r="H89" s="198" t="s">
        <v>38</v>
      </c>
      <c r="I89" s="35" t="s">
        <v>39</v>
      </c>
    </row>
    <row r="90" spans="1:16" ht="16.5" thickBot="1" x14ac:dyDescent="0.3">
      <c r="A90" s="36">
        <v>1</v>
      </c>
      <c r="B90" s="37">
        <v>1</v>
      </c>
      <c r="C90" s="37">
        <v>2</v>
      </c>
      <c r="D90" s="37">
        <v>3</v>
      </c>
      <c r="E90" s="37">
        <v>4</v>
      </c>
      <c r="F90" s="37">
        <v>5</v>
      </c>
      <c r="G90" s="37" t="s">
        <v>40</v>
      </c>
      <c r="H90" s="37">
        <v>7</v>
      </c>
      <c r="I90" s="38" t="s">
        <v>41</v>
      </c>
    </row>
    <row r="91" spans="1:16" x14ac:dyDescent="0.25">
      <c r="A91" s="269" t="s">
        <v>45</v>
      </c>
      <c r="B91" s="270"/>
      <c r="C91" s="270"/>
      <c r="D91" s="270"/>
      <c r="E91" s="270"/>
      <c r="F91" s="270"/>
      <c r="G91" s="270"/>
      <c r="H91" s="270"/>
      <c r="I91" s="271"/>
    </row>
    <row r="92" spans="1:16" ht="16.5" thickBot="1" x14ac:dyDescent="0.3">
      <c r="A92" s="26" t="s">
        <v>102</v>
      </c>
      <c r="B92" s="113" t="s">
        <v>102</v>
      </c>
      <c r="C92" s="27" t="s">
        <v>102</v>
      </c>
      <c r="D92" s="103">
        <v>0</v>
      </c>
      <c r="E92" s="29">
        <f>SUM(B19)</f>
        <v>17564.5</v>
      </c>
      <c r="F92" s="126">
        <f>SUM(B20)</f>
        <v>159.67727272727276</v>
      </c>
      <c r="G92" s="62">
        <f>D92*F92/E92</f>
        <v>0</v>
      </c>
      <c r="H92" s="103">
        <v>0</v>
      </c>
      <c r="I92" s="127">
        <f t="shared" ref="I92" si="7">G92*H92</f>
        <v>0</v>
      </c>
    </row>
    <row r="93" spans="1:16" ht="32.25" customHeight="1" thickBot="1" x14ac:dyDescent="0.3">
      <c r="A93" s="261" t="s">
        <v>51</v>
      </c>
      <c r="B93" s="262"/>
      <c r="C93" s="262"/>
      <c r="D93" s="262"/>
      <c r="E93" s="262"/>
      <c r="F93" s="262"/>
      <c r="G93" s="263"/>
      <c r="H93" s="22"/>
      <c r="I93" s="92">
        <f>SUM(I92:I92)</f>
        <v>0</v>
      </c>
    </row>
    <row r="94" spans="1:16" ht="9.75" customHeight="1" x14ac:dyDescent="0.25"/>
    <row r="95" spans="1:16" x14ac:dyDescent="0.25">
      <c r="A95" s="268" t="s">
        <v>46</v>
      </c>
      <c r="B95" s="268"/>
      <c r="C95" s="268"/>
      <c r="D95" s="268"/>
      <c r="E95" s="268"/>
      <c r="F95" s="268"/>
      <c r="G95" s="268"/>
      <c r="H95" s="268"/>
      <c r="I95" s="268"/>
    </row>
    <row r="96" spans="1:16" ht="9" customHeight="1" thickBot="1" x14ac:dyDescent="0.3"/>
    <row r="97" spans="1:10" ht="80.25" customHeight="1" x14ac:dyDescent="0.25">
      <c r="A97" s="33" t="s">
        <v>1</v>
      </c>
      <c r="B97" s="198" t="s">
        <v>32</v>
      </c>
      <c r="C97" s="198" t="s">
        <v>33</v>
      </c>
      <c r="D97" s="198" t="s">
        <v>34</v>
      </c>
      <c r="E97" s="198" t="s">
        <v>35</v>
      </c>
      <c r="F97" s="198" t="s">
        <v>36</v>
      </c>
      <c r="G97" s="198" t="s">
        <v>37</v>
      </c>
      <c r="H97" s="198" t="s">
        <v>38</v>
      </c>
      <c r="I97" s="35" t="s">
        <v>39</v>
      </c>
    </row>
    <row r="98" spans="1:10" ht="16.5" thickBot="1" x14ac:dyDescent="0.3">
      <c r="A98" s="36">
        <v>1</v>
      </c>
      <c r="B98" s="37">
        <v>1</v>
      </c>
      <c r="C98" s="37">
        <v>2</v>
      </c>
      <c r="D98" s="37">
        <v>3</v>
      </c>
      <c r="E98" s="37">
        <v>4</v>
      </c>
      <c r="F98" s="37">
        <v>5</v>
      </c>
      <c r="G98" s="37" t="s">
        <v>40</v>
      </c>
      <c r="H98" s="37">
        <v>7</v>
      </c>
      <c r="I98" s="38" t="s">
        <v>41</v>
      </c>
    </row>
    <row r="99" spans="1:10" x14ac:dyDescent="0.25">
      <c r="A99" s="269" t="s">
        <v>47</v>
      </c>
      <c r="B99" s="270"/>
      <c r="C99" s="270"/>
      <c r="D99" s="270"/>
      <c r="E99" s="270"/>
      <c r="F99" s="270"/>
      <c r="G99" s="270"/>
      <c r="H99" s="270"/>
      <c r="I99" s="271"/>
    </row>
    <row r="100" spans="1:10" ht="16.5" thickBot="1" x14ac:dyDescent="0.3">
      <c r="A100" s="26" t="s">
        <v>102</v>
      </c>
      <c r="B100" s="113" t="s">
        <v>102</v>
      </c>
      <c r="C100" s="27" t="s">
        <v>102</v>
      </c>
      <c r="D100" s="27">
        <v>0</v>
      </c>
      <c r="E100" s="29">
        <f>SUM(B19)</f>
        <v>17564.5</v>
      </c>
      <c r="F100" s="126">
        <f>SUM(B20)</f>
        <v>159.67727272727276</v>
      </c>
      <c r="G100" s="62">
        <f>D100*F100/E100</f>
        <v>0</v>
      </c>
      <c r="H100" s="27">
        <v>0</v>
      </c>
      <c r="I100" s="127">
        <f t="shared" ref="I100" si="8">G100*H100</f>
        <v>0</v>
      </c>
    </row>
    <row r="101" spans="1:10" ht="33" customHeight="1" thickBot="1" x14ac:dyDescent="0.3">
      <c r="A101" s="261" t="s">
        <v>52</v>
      </c>
      <c r="B101" s="262"/>
      <c r="C101" s="262"/>
      <c r="D101" s="262"/>
      <c r="E101" s="262"/>
      <c r="F101" s="262"/>
      <c r="G101" s="263"/>
      <c r="H101" s="22"/>
      <c r="I101" s="92">
        <f>SUM(I100:I100)</f>
        <v>0</v>
      </c>
    </row>
    <row r="103" spans="1:10" x14ac:dyDescent="0.25">
      <c r="A103" s="268" t="s">
        <v>48</v>
      </c>
      <c r="B103" s="268"/>
      <c r="C103" s="268"/>
      <c r="D103" s="268"/>
      <c r="E103" s="268"/>
      <c r="F103" s="268"/>
      <c r="G103" s="268"/>
      <c r="H103" s="268"/>
      <c r="I103" s="268"/>
    </row>
    <row r="104" spans="1:10" ht="16.5" thickBot="1" x14ac:dyDescent="0.3"/>
    <row r="105" spans="1:10" ht="83.25" customHeight="1" x14ac:dyDescent="0.25">
      <c r="A105" s="33" t="s">
        <v>1</v>
      </c>
      <c r="B105" s="198" t="s">
        <v>32</v>
      </c>
      <c r="C105" s="198" t="s">
        <v>33</v>
      </c>
      <c r="D105" s="198" t="s">
        <v>34</v>
      </c>
      <c r="E105" s="198" t="s">
        <v>35</v>
      </c>
      <c r="F105" s="198" t="s">
        <v>36</v>
      </c>
      <c r="G105" s="198" t="s">
        <v>37</v>
      </c>
      <c r="H105" s="198" t="s">
        <v>38</v>
      </c>
      <c r="I105" s="41" t="s">
        <v>39</v>
      </c>
      <c r="J105" s="43" t="s">
        <v>56</v>
      </c>
    </row>
    <row r="106" spans="1:10" ht="16.5" thickBot="1" x14ac:dyDescent="0.3">
      <c r="A106" s="36">
        <v>1</v>
      </c>
      <c r="B106" s="37">
        <v>1</v>
      </c>
      <c r="C106" s="37">
        <v>2</v>
      </c>
      <c r="D106" s="37">
        <v>3</v>
      </c>
      <c r="E106" s="37">
        <v>4</v>
      </c>
      <c r="F106" s="37">
        <v>5</v>
      </c>
      <c r="G106" s="37" t="s">
        <v>40</v>
      </c>
      <c r="H106" s="37">
        <v>7</v>
      </c>
      <c r="I106" s="42" t="s">
        <v>57</v>
      </c>
      <c r="J106" s="45">
        <v>9</v>
      </c>
    </row>
    <row r="107" spans="1:10" x14ac:dyDescent="0.25">
      <c r="A107" s="269" t="s">
        <v>49</v>
      </c>
      <c r="B107" s="270"/>
      <c r="C107" s="270"/>
      <c r="D107" s="270"/>
      <c r="E107" s="270"/>
      <c r="F107" s="270"/>
      <c r="G107" s="270"/>
      <c r="H107" s="270"/>
      <c r="I107" s="270"/>
      <c r="J107" s="44"/>
    </row>
    <row r="108" spans="1:10" ht="16.5" thickBot="1" x14ac:dyDescent="0.3">
      <c r="A108" s="6" t="s">
        <v>102</v>
      </c>
      <c r="B108" s="110" t="s">
        <v>102</v>
      </c>
      <c r="C108" s="27" t="s">
        <v>102</v>
      </c>
      <c r="D108" s="102">
        <v>0</v>
      </c>
      <c r="E108" s="19">
        <f>SUM(B19)</f>
        <v>17564.5</v>
      </c>
      <c r="F108" s="20">
        <f>SUM(B20)</f>
        <v>159.67727272727276</v>
      </c>
      <c r="G108" s="7">
        <f>D108*F108/E108</f>
        <v>0</v>
      </c>
      <c r="H108" s="103">
        <v>0</v>
      </c>
      <c r="I108" s="93">
        <f>G108*H108*J108</f>
        <v>0</v>
      </c>
      <c r="J108" s="104">
        <v>0</v>
      </c>
    </row>
    <row r="109" spans="1:10" ht="32.25" customHeight="1" thickBot="1" x14ac:dyDescent="0.3">
      <c r="A109" s="261" t="s">
        <v>53</v>
      </c>
      <c r="B109" s="262"/>
      <c r="C109" s="262"/>
      <c r="D109" s="262"/>
      <c r="E109" s="262"/>
      <c r="F109" s="262"/>
      <c r="G109" s="263"/>
      <c r="H109" s="22"/>
      <c r="I109" s="22">
        <f>SUM(I108:I108)</f>
        <v>0</v>
      </c>
      <c r="J109" s="105"/>
    </row>
    <row r="111" spans="1:10" x14ac:dyDescent="0.25">
      <c r="A111" s="268" t="s">
        <v>54</v>
      </c>
      <c r="B111" s="268"/>
      <c r="C111" s="268"/>
      <c r="D111" s="268"/>
      <c r="E111" s="268"/>
      <c r="F111" s="268"/>
      <c r="G111" s="268"/>
      <c r="H111" s="268"/>
      <c r="I111" s="268"/>
    </row>
    <row r="112" spans="1:10" ht="16.5" thickBot="1" x14ac:dyDescent="0.3"/>
    <row r="113" spans="1:23" ht="81.75" customHeight="1" x14ac:dyDescent="0.25">
      <c r="A113" s="33" t="s">
        <v>1</v>
      </c>
      <c r="B113" s="198" t="s">
        <v>32</v>
      </c>
      <c r="C113" s="198" t="s">
        <v>33</v>
      </c>
      <c r="D113" s="198" t="s">
        <v>34</v>
      </c>
      <c r="E113" s="198" t="s">
        <v>35</v>
      </c>
      <c r="F113" s="198" t="s">
        <v>36</v>
      </c>
      <c r="G113" s="198" t="s">
        <v>37</v>
      </c>
      <c r="H113" s="198" t="s">
        <v>38</v>
      </c>
      <c r="I113" s="41" t="s">
        <v>39</v>
      </c>
      <c r="J113" s="43" t="s">
        <v>56</v>
      </c>
    </row>
    <row r="114" spans="1:23" ht="16.5" thickBot="1" x14ac:dyDescent="0.3">
      <c r="A114" s="36">
        <v>1</v>
      </c>
      <c r="B114" s="37">
        <v>1</v>
      </c>
      <c r="C114" s="37">
        <v>2</v>
      </c>
      <c r="D114" s="37">
        <v>3</v>
      </c>
      <c r="E114" s="37">
        <v>4</v>
      </c>
      <c r="F114" s="37">
        <v>5</v>
      </c>
      <c r="G114" s="37" t="s">
        <v>40</v>
      </c>
      <c r="H114" s="37">
        <v>7</v>
      </c>
      <c r="I114" s="42" t="s">
        <v>41</v>
      </c>
      <c r="J114" s="45">
        <v>9</v>
      </c>
    </row>
    <row r="115" spans="1:23" ht="15.75" customHeight="1" x14ac:dyDescent="0.25">
      <c r="A115" s="269" t="s">
        <v>55</v>
      </c>
      <c r="B115" s="270"/>
      <c r="C115" s="270"/>
      <c r="D115" s="270"/>
      <c r="E115" s="270"/>
      <c r="F115" s="270"/>
      <c r="G115" s="270"/>
      <c r="H115" s="270"/>
      <c r="I115" s="270"/>
      <c r="J115" s="271"/>
    </row>
    <row r="116" spans="1:23" ht="16.5" thickBot="1" x14ac:dyDescent="0.3">
      <c r="A116" s="6" t="s">
        <v>102</v>
      </c>
      <c r="B116" s="110" t="s">
        <v>102</v>
      </c>
      <c r="C116" s="27" t="s">
        <v>102</v>
      </c>
      <c r="D116" s="102">
        <v>0</v>
      </c>
      <c r="E116" s="19">
        <f>SUM(B19)</f>
        <v>17564.5</v>
      </c>
      <c r="F116" s="20">
        <f>SUM(B20)</f>
        <v>159.67727272727276</v>
      </c>
      <c r="G116" s="7">
        <f>D116*F116/E116</f>
        <v>0</v>
      </c>
      <c r="H116" s="103">
        <v>0</v>
      </c>
      <c r="I116" s="93">
        <f>G116*H116</f>
        <v>0</v>
      </c>
      <c r="J116" s="104">
        <v>0</v>
      </c>
    </row>
    <row r="117" spans="1:23" ht="32.25" customHeight="1" thickBot="1" x14ac:dyDescent="0.3">
      <c r="A117" s="261" t="s">
        <v>58</v>
      </c>
      <c r="B117" s="262"/>
      <c r="C117" s="262"/>
      <c r="D117" s="262"/>
      <c r="E117" s="262"/>
      <c r="F117" s="262"/>
      <c r="G117" s="263"/>
      <c r="H117" s="22"/>
      <c r="I117" s="195">
        <f>SUM(I116:I116)</f>
        <v>0</v>
      </c>
      <c r="J117" s="105"/>
    </row>
    <row r="119" spans="1:23" x14ac:dyDescent="0.25">
      <c r="A119" s="268" t="s">
        <v>59</v>
      </c>
      <c r="B119" s="268"/>
      <c r="C119" s="268"/>
      <c r="D119" s="268"/>
      <c r="E119" s="268"/>
      <c r="F119" s="268"/>
      <c r="G119" s="268"/>
      <c r="H119" s="268"/>
      <c r="I119" s="268"/>
    </row>
    <row r="120" spans="1:23" ht="16.5" thickBot="1" x14ac:dyDescent="0.3"/>
    <row r="121" spans="1:23" ht="83.25" customHeight="1" x14ac:dyDescent="0.25">
      <c r="A121" s="33" t="s">
        <v>1</v>
      </c>
      <c r="B121" s="198" t="s">
        <v>104</v>
      </c>
      <c r="C121" s="198" t="s">
        <v>33</v>
      </c>
      <c r="D121" s="198" t="s">
        <v>61</v>
      </c>
      <c r="E121" s="198" t="s">
        <v>35</v>
      </c>
      <c r="F121" s="198" t="s">
        <v>36</v>
      </c>
      <c r="G121" s="198" t="s">
        <v>37</v>
      </c>
      <c r="H121" s="198" t="s">
        <v>38</v>
      </c>
      <c r="I121" s="35" t="s">
        <v>39</v>
      </c>
    </row>
    <row r="122" spans="1:23" ht="16.5" thickBot="1" x14ac:dyDescent="0.3">
      <c r="A122" s="36">
        <v>1</v>
      </c>
      <c r="B122" s="37">
        <v>1</v>
      </c>
      <c r="C122" s="37">
        <v>2</v>
      </c>
      <c r="D122" s="37">
        <v>3</v>
      </c>
      <c r="E122" s="37">
        <v>4</v>
      </c>
      <c r="F122" s="37">
        <v>5</v>
      </c>
      <c r="G122" s="37" t="s">
        <v>40</v>
      </c>
      <c r="H122" s="37">
        <v>7</v>
      </c>
      <c r="I122" s="38" t="s">
        <v>41</v>
      </c>
    </row>
    <row r="123" spans="1:23" x14ac:dyDescent="0.25">
      <c r="A123" s="269" t="s">
        <v>60</v>
      </c>
      <c r="B123" s="270"/>
      <c r="C123" s="270"/>
      <c r="D123" s="270"/>
      <c r="E123" s="270"/>
      <c r="F123" s="270"/>
      <c r="G123" s="270"/>
      <c r="H123" s="270"/>
      <c r="I123" s="271"/>
    </row>
    <row r="124" spans="1:23" x14ac:dyDescent="0.25">
      <c r="A124" s="67">
        <v>1</v>
      </c>
      <c r="B124" s="123" t="s">
        <v>136</v>
      </c>
      <c r="C124" s="62" t="s">
        <v>103</v>
      </c>
      <c r="D124" s="102">
        <v>1</v>
      </c>
      <c r="E124" s="19">
        <f>SUM(B19)</f>
        <v>17564.5</v>
      </c>
      <c r="F124" s="20">
        <f>SUM(B20)</f>
        <v>159.67727272727276</v>
      </c>
      <c r="G124" s="7">
        <f>D124*F124/E124</f>
        <v>9.0909090909090922E-3</v>
      </c>
      <c r="H124" s="103">
        <v>292137.55</v>
      </c>
      <c r="I124" s="91">
        <f>G124*H124</f>
        <v>2655.7959090909094</v>
      </c>
      <c r="L124" s="31">
        <v>233000</v>
      </c>
      <c r="M124" s="260">
        <f>L124/12</f>
        <v>19416.666666666668</v>
      </c>
      <c r="N124" s="260"/>
      <c r="O124" s="260"/>
      <c r="Q124" s="63"/>
      <c r="R124" s="130"/>
      <c r="S124" s="186"/>
      <c r="T124" s="186"/>
      <c r="U124" s="63"/>
      <c r="V124" s="63"/>
      <c r="W124" s="63"/>
    </row>
    <row r="125" spans="1:23" x14ac:dyDescent="0.25">
      <c r="A125" s="67">
        <v>2</v>
      </c>
      <c r="B125" s="124" t="s">
        <v>137</v>
      </c>
      <c r="C125" s="62" t="s">
        <v>103</v>
      </c>
      <c r="D125" s="102">
        <v>1</v>
      </c>
      <c r="E125" s="19">
        <f>SUM(B19)</f>
        <v>17564.5</v>
      </c>
      <c r="F125" s="20">
        <f>SUM(B20)</f>
        <v>159.67727272727276</v>
      </c>
      <c r="G125" s="7">
        <f t="shared" ref="G125:G146" si="9">D125*F125/E125</f>
        <v>9.0909090909090922E-3</v>
      </c>
      <c r="H125" s="103">
        <v>262924.58</v>
      </c>
      <c r="I125" s="91">
        <f t="shared" ref="I125:I133" si="10">G125*H125</f>
        <v>2390.2234545454548</v>
      </c>
      <c r="L125" s="31">
        <v>210000</v>
      </c>
      <c r="M125" s="260">
        <f t="shared" ref="M125:M132" si="11">L125/12</f>
        <v>17500</v>
      </c>
      <c r="N125" s="260"/>
      <c r="O125" s="260"/>
      <c r="Q125" s="63"/>
      <c r="R125" s="130"/>
      <c r="S125" s="186"/>
      <c r="T125" s="186"/>
      <c r="U125" s="63"/>
      <c r="V125" s="63"/>
      <c r="W125" s="63"/>
    </row>
    <row r="126" spans="1:23" ht="31.5" x14ac:dyDescent="0.25">
      <c r="A126" s="67">
        <v>3</v>
      </c>
      <c r="B126" s="124" t="s">
        <v>181</v>
      </c>
      <c r="C126" s="62" t="s">
        <v>103</v>
      </c>
      <c r="D126" s="102">
        <v>1</v>
      </c>
      <c r="E126" s="19">
        <f>SUM(B19)</f>
        <v>17564.5</v>
      </c>
      <c r="F126" s="20">
        <f>SUM(B20)</f>
        <v>159.67727272727276</v>
      </c>
      <c r="G126" s="7">
        <f t="shared" si="9"/>
        <v>9.0909090909090922E-3</v>
      </c>
      <c r="H126" s="103">
        <v>268686.57</v>
      </c>
      <c r="I126" s="91">
        <f t="shared" si="10"/>
        <v>2442.6051818181822</v>
      </c>
      <c r="L126" s="31">
        <v>214000</v>
      </c>
      <c r="M126" s="260">
        <f t="shared" si="11"/>
        <v>17833.333333333332</v>
      </c>
      <c r="N126" s="260"/>
      <c r="O126" s="260"/>
      <c r="Q126" s="63"/>
      <c r="R126" s="130"/>
      <c r="S126" s="186"/>
      <c r="T126" s="186"/>
      <c r="U126" s="63"/>
      <c r="V126" s="63"/>
      <c r="W126" s="63"/>
    </row>
    <row r="127" spans="1:23" x14ac:dyDescent="0.25">
      <c r="A127" s="67">
        <v>4</v>
      </c>
      <c r="B127" s="124" t="s">
        <v>138</v>
      </c>
      <c r="C127" s="62" t="s">
        <v>103</v>
      </c>
      <c r="D127" s="102">
        <v>1</v>
      </c>
      <c r="E127" s="19">
        <f t="shared" ref="E127:E146" si="12">SUM(B$19)</f>
        <v>17564.5</v>
      </c>
      <c r="F127" s="20">
        <f t="shared" ref="F127:F146" si="13">SUM(B$20)</f>
        <v>159.67727272727276</v>
      </c>
      <c r="G127" s="7">
        <f t="shared" si="9"/>
        <v>9.0909090909090922E-3</v>
      </c>
      <c r="H127" s="103">
        <v>148619.07</v>
      </c>
      <c r="I127" s="91">
        <f>G127*H127</f>
        <v>1351.0824545454548</v>
      </c>
      <c r="L127" s="31">
        <v>118000</v>
      </c>
      <c r="M127" s="260">
        <f t="shared" si="11"/>
        <v>9833.3333333333339</v>
      </c>
      <c r="N127" s="260"/>
      <c r="O127" s="260"/>
      <c r="Q127" s="63"/>
      <c r="R127" s="130"/>
      <c r="S127" s="186"/>
      <c r="T127" s="186"/>
      <c r="U127" s="63"/>
      <c r="V127" s="63"/>
      <c r="W127" s="63"/>
    </row>
    <row r="128" spans="1:23" x14ac:dyDescent="0.25">
      <c r="A128" s="67">
        <v>5</v>
      </c>
      <c r="B128" s="124" t="s">
        <v>139</v>
      </c>
      <c r="C128" s="62" t="s">
        <v>103</v>
      </c>
      <c r="D128" s="102">
        <v>1</v>
      </c>
      <c r="E128" s="19">
        <f t="shared" si="12"/>
        <v>17564.5</v>
      </c>
      <c r="F128" s="20">
        <f t="shared" si="13"/>
        <v>159.67727272727276</v>
      </c>
      <c r="G128" s="7">
        <f t="shared" si="9"/>
        <v>9.0909090909090922E-3</v>
      </c>
      <c r="H128" s="103">
        <v>147484.70000000001</v>
      </c>
      <c r="I128" s="91">
        <f t="shared" si="10"/>
        <v>1340.7700000000002</v>
      </c>
      <c r="L128" s="31">
        <v>117000</v>
      </c>
      <c r="M128" s="260">
        <f t="shared" si="11"/>
        <v>9750</v>
      </c>
      <c r="N128" s="260"/>
      <c r="O128" s="260"/>
      <c r="Q128" s="63"/>
      <c r="R128" s="130"/>
      <c r="S128" s="186"/>
      <c r="T128" s="186"/>
      <c r="U128" s="63"/>
      <c r="V128" s="63"/>
      <c r="W128" s="63"/>
    </row>
    <row r="129" spans="1:23" x14ac:dyDescent="0.25">
      <c r="A129" s="67">
        <v>6</v>
      </c>
      <c r="B129" s="124" t="s">
        <v>140</v>
      </c>
      <c r="C129" s="62" t="s">
        <v>103</v>
      </c>
      <c r="D129" s="102">
        <v>1</v>
      </c>
      <c r="E129" s="19">
        <f t="shared" si="12"/>
        <v>17564.5</v>
      </c>
      <c r="F129" s="20">
        <f t="shared" si="13"/>
        <v>159.67727272727276</v>
      </c>
      <c r="G129" s="7">
        <f t="shared" si="9"/>
        <v>9.0909090909090922E-3</v>
      </c>
      <c r="H129" s="103">
        <v>146350.32999999999</v>
      </c>
      <c r="I129" s="91">
        <f t="shared" si="10"/>
        <v>1330.4575454545454</v>
      </c>
      <c r="L129" s="31">
        <v>117000</v>
      </c>
      <c r="M129" s="260">
        <f t="shared" si="11"/>
        <v>9750</v>
      </c>
      <c r="N129" s="260"/>
      <c r="O129" s="260"/>
      <c r="Q129" s="63"/>
      <c r="R129" s="130"/>
      <c r="S129" s="186"/>
      <c r="T129" s="186"/>
      <c r="U129" s="63"/>
      <c r="V129" s="63"/>
      <c r="W129" s="63"/>
    </row>
    <row r="130" spans="1:23" x14ac:dyDescent="0.25">
      <c r="A130" s="67">
        <v>7</v>
      </c>
      <c r="B130" s="124" t="s">
        <v>141</v>
      </c>
      <c r="C130" s="62" t="s">
        <v>103</v>
      </c>
      <c r="D130" s="102">
        <v>1</v>
      </c>
      <c r="E130" s="19">
        <f t="shared" si="12"/>
        <v>17564.5</v>
      </c>
      <c r="F130" s="20">
        <f t="shared" si="13"/>
        <v>159.67727272727276</v>
      </c>
      <c r="G130" s="7">
        <f t="shared" si="9"/>
        <v>9.0909090909090922E-3</v>
      </c>
      <c r="H130" s="103">
        <v>162686.85</v>
      </c>
      <c r="I130" s="91">
        <f t="shared" si="10"/>
        <v>1478.971363636364</v>
      </c>
      <c r="L130" s="31">
        <v>130000</v>
      </c>
      <c r="M130" s="260">
        <f t="shared" si="11"/>
        <v>10833.333333333334</v>
      </c>
      <c r="N130" s="260"/>
      <c r="O130" s="260"/>
      <c r="Q130" s="63"/>
      <c r="R130" s="130"/>
      <c r="S130" s="186"/>
      <c r="T130" s="186"/>
      <c r="U130" s="63"/>
      <c r="V130" s="63"/>
      <c r="W130" s="63"/>
    </row>
    <row r="131" spans="1:23" x14ac:dyDescent="0.25">
      <c r="A131" s="67">
        <v>8</v>
      </c>
      <c r="B131" s="124" t="s">
        <v>101</v>
      </c>
      <c r="C131" s="62" t="s">
        <v>103</v>
      </c>
      <c r="D131" s="102">
        <v>1</v>
      </c>
      <c r="E131" s="19">
        <f t="shared" si="12"/>
        <v>17564.5</v>
      </c>
      <c r="F131" s="20">
        <f t="shared" si="13"/>
        <v>159.67727272727276</v>
      </c>
      <c r="G131" s="7">
        <f t="shared" si="9"/>
        <v>9.0909090909090922E-3</v>
      </c>
      <c r="H131" s="103">
        <v>153157.19</v>
      </c>
      <c r="I131" s="91">
        <f t="shared" si="10"/>
        <v>1392.3380909090911</v>
      </c>
      <c r="L131" s="31">
        <v>122000</v>
      </c>
      <c r="M131" s="260">
        <f t="shared" si="11"/>
        <v>10166.666666666666</v>
      </c>
      <c r="N131" s="260"/>
      <c r="O131" s="260"/>
      <c r="Q131" s="63"/>
      <c r="R131" s="130"/>
      <c r="S131" s="186"/>
      <c r="T131" s="186"/>
      <c r="U131" s="63"/>
      <c r="V131" s="63"/>
      <c r="W131" s="63"/>
    </row>
    <row r="132" spans="1:23" x14ac:dyDescent="0.25">
      <c r="A132" s="67">
        <v>9</v>
      </c>
      <c r="B132" s="124" t="s">
        <v>142</v>
      </c>
      <c r="C132" s="62" t="s">
        <v>103</v>
      </c>
      <c r="D132" s="102">
        <v>1</v>
      </c>
      <c r="E132" s="19">
        <f t="shared" si="12"/>
        <v>17564.5</v>
      </c>
      <c r="F132" s="20">
        <f t="shared" si="13"/>
        <v>159.67727272727276</v>
      </c>
      <c r="G132" s="7">
        <f t="shared" si="9"/>
        <v>9.0909090909090922E-3</v>
      </c>
      <c r="H132" s="103">
        <v>99178.87</v>
      </c>
      <c r="I132" s="91">
        <f t="shared" si="10"/>
        <v>901.62609090909098</v>
      </c>
      <c r="L132" s="31">
        <v>79000</v>
      </c>
      <c r="M132" s="260">
        <f t="shared" si="11"/>
        <v>6583.333333333333</v>
      </c>
      <c r="N132" s="260"/>
      <c r="O132" s="260"/>
      <c r="Q132" s="63"/>
      <c r="R132" s="130"/>
      <c r="S132" s="186"/>
      <c r="T132" s="186"/>
      <c r="U132" s="63"/>
      <c r="V132" s="63"/>
      <c r="W132" s="63"/>
    </row>
    <row r="133" spans="1:23" x14ac:dyDescent="0.25">
      <c r="A133" s="67">
        <v>10</v>
      </c>
      <c r="B133" s="124" t="s">
        <v>143</v>
      </c>
      <c r="C133" s="62" t="s">
        <v>103</v>
      </c>
      <c r="D133" s="102">
        <v>8</v>
      </c>
      <c r="E133" s="19">
        <f t="shared" si="12"/>
        <v>17564.5</v>
      </c>
      <c r="F133" s="20">
        <f t="shared" si="13"/>
        <v>159.67727272727276</v>
      </c>
      <c r="G133" s="7">
        <f>D133*F133/E133</f>
        <v>7.2727272727272738E-2</v>
      </c>
      <c r="H133" s="103">
        <v>132844.1585625</v>
      </c>
      <c r="I133" s="91">
        <f t="shared" si="10"/>
        <v>9661.3933500000021</v>
      </c>
      <c r="L133" s="31">
        <v>850000</v>
      </c>
      <c r="M133" s="260">
        <f>L133/12</f>
        <v>70833.333333333328</v>
      </c>
      <c r="N133" s="260">
        <f>H133/18</f>
        <v>7380.2310312500003</v>
      </c>
      <c r="O133" s="260">
        <f>1</f>
        <v>1</v>
      </c>
      <c r="Q133" s="63"/>
      <c r="R133" s="130"/>
      <c r="S133" s="186"/>
      <c r="T133" s="186"/>
      <c r="U133" s="63"/>
      <c r="V133" s="63"/>
      <c r="W133" s="63"/>
    </row>
    <row r="134" spans="1:23" ht="16.5" customHeight="1" x14ac:dyDescent="0.25">
      <c r="A134" s="67">
        <v>11</v>
      </c>
      <c r="B134" s="123" t="s">
        <v>144</v>
      </c>
      <c r="C134" s="62" t="s">
        <v>103</v>
      </c>
      <c r="D134" s="102">
        <v>2</v>
      </c>
      <c r="E134" s="19">
        <f t="shared" si="12"/>
        <v>17564.5</v>
      </c>
      <c r="F134" s="20">
        <f t="shared" si="13"/>
        <v>159.67727272727276</v>
      </c>
      <c r="G134" s="7">
        <f t="shared" si="9"/>
        <v>1.8181818181818184E-2</v>
      </c>
      <c r="H134" s="103">
        <v>108911.81</v>
      </c>
      <c r="I134" s="91">
        <f t="shared" ref="I134:I146" si="14">G134*H134</f>
        <v>1980.2147272727275</v>
      </c>
      <c r="L134" s="31">
        <v>174000</v>
      </c>
      <c r="M134" s="260">
        <f t="shared" ref="M134:M146" si="15">E134*I134</f>
        <v>34781481.577181824</v>
      </c>
      <c r="N134" s="260"/>
      <c r="O134" s="260"/>
      <c r="Q134" s="63"/>
      <c r="R134" s="130"/>
      <c r="S134" s="186"/>
      <c r="T134" s="186"/>
      <c r="U134" s="63"/>
      <c r="V134" s="63"/>
      <c r="W134" s="63"/>
    </row>
    <row r="135" spans="1:23" x14ac:dyDescent="0.25">
      <c r="A135" s="67">
        <v>12</v>
      </c>
      <c r="B135" s="124" t="s">
        <v>155</v>
      </c>
      <c r="C135" s="62" t="s">
        <v>103</v>
      </c>
      <c r="D135" s="102">
        <v>7</v>
      </c>
      <c r="E135" s="19">
        <f t="shared" si="12"/>
        <v>17564.5</v>
      </c>
      <c r="F135" s="20">
        <f t="shared" si="13"/>
        <v>159.67727272727276</v>
      </c>
      <c r="G135" s="7">
        <f t="shared" si="9"/>
        <v>6.3636363636363644E-2</v>
      </c>
      <c r="H135" s="103">
        <v>27929.852999999999</v>
      </c>
      <c r="I135" s="91">
        <f t="shared" si="14"/>
        <v>1777.354281818182</v>
      </c>
      <c r="L135" s="31">
        <v>156000</v>
      </c>
      <c r="M135" s="260">
        <f t="shared" si="15"/>
        <v>31218339.282995459</v>
      </c>
      <c r="N135" s="260"/>
      <c r="O135" s="260"/>
      <c r="Q135" s="63"/>
      <c r="R135" s="130"/>
      <c r="S135" s="186"/>
      <c r="T135" s="186"/>
      <c r="U135" s="63"/>
      <c r="V135" s="63"/>
      <c r="W135" s="63"/>
    </row>
    <row r="136" spans="1:23" x14ac:dyDescent="0.25">
      <c r="A136" s="67">
        <v>13</v>
      </c>
      <c r="B136" s="124" t="s">
        <v>130</v>
      </c>
      <c r="C136" s="62" t="s">
        <v>103</v>
      </c>
      <c r="D136" s="102">
        <v>1</v>
      </c>
      <c r="E136" s="19">
        <f t="shared" si="12"/>
        <v>17564.5</v>
      </c>
      <c r="F136" s="20">
        <f t="shared" si="13"/>
        <v>159.67727272727276</v>
      </c>
      <c r="G136" s="7">
        <f t="shared" si="9"/>
        <v>9.0909090909090922E-3</v>
      </c>
      <c r="H136" s="103">
        <v>161368.57999999999</v>
      </c>
      <c r="I136" s="91">
        <f t="shared" si="14"/>
        <v>1466.987090909091</v>
      </c>
      <c r="L136" s="31">
        <v>129000</v>
      </c>
      <c r="M136" s="260">
        <f t="shared" si="15"/>
        <v>25766894.75827273</v>
      </c>
      <c r="N136" s="260"/>
      <c r="O136" s="260"/>
      <c r="Q136" s="63"/>
      <c r="R136" s="130"/>
      <c r="S136" s="186"/>
      <c r="T136" s="186"/>
      <c r="U136" s="63"/>
      <c r="V136" s="63"/>
      <c r="W136" s="63"/>
    </row>
    <row r="137" spans="1:23" ht="31.5" x14ac:dyDescent="0.25">
      <c r="A137" s="67">
        <v>14</v>
      </c>
      <c r="B137" s="124" t="s">
        <v>146</v>
      </c>
      <c r="C137" s="62" t="s">
        <v>103</v>
      </c>
      <c r="D137" s="102">
        <v>1</v>
      </c>
      <c r="E137" s="19">
        <f t="shared" si="12"/>
        <v>17564.5</v>
      </c>
      <c r="F137" s="20">
        <f t="shared" si="13"/>
        <v>159.67727272727276</v>
      </c>
      <c r="G137" s="7">
        <f t="shared" si="9"/>
        <v>9.0909090909090922E-3</v>
      </c>
      <c r="H137" s="103">
        <v>122525.69</v>
      </c>
      <c r="I137" s="91">
        <f t="shared" si="14"/>
        <v>1113.8699090909092</v>
      </c>
      <c r="L137" s="31">
        <v>98000</v>
      </c>
      <c r="M137" s="260">
        <f t="shared" si="15"/>
        <v>19564568.018227275</v>
      </c>
      <c r="N137" s="260"/>
      <c r="O137" s="260"/>
      <c r="Q137" s="63"/>
      <c r="R137" s="130"/>
      <c r="S137" s="186"/>
      <c r="T137" s="186"/>
      <c r="U137" s="63"/>
      <c r="V137" s="63"/>
      <c r="W137" s="63"/>
    </row>
    <row r="138" spans="1:23" x14ac:dyDescent="0.25">
      <c r="A138" s="67">
        <v>15</v>
      </c>
      <c r="B138" s="124" t="s">
        <v>147</v>
      </c>
      <c r="C138" s="62" t="s">
        <v>103</v>
      </c>
      <c r="D138" s="102">
        <v>1</v>
      </c>
      <c r="E138" s="19">
        <f t="shared" si="12"/>
        <v>17564.5</v>
      </c>
      <c r="F138" s="20">
        <f t="shared" si="13"/>
        <v>159.67727272727276</v>
      </c>
      <c r="G138" s="7">
        <f t="shared" si="9"/>
        <v>9.0909090909090922E-3</v>
      </c>
      <c r="H138" s="103">
        <v>60582.060000000005</v>
      </c>
      <c r="I138" s="91">
        <f t="shared" si="14"/>
        <v>550.74600000000009</v>
      </c>
      <c r="L138" s="31">
        <v>48000</v>
      </c>
      <c r="M138" s="260">
        <f t="shared" si="15"/>
        <v>9673578.1170000024</v>
      </c>
      <c r="N138" s="260"/>
      <c r="O138" s="260"/>
      <c r="Q138" s="63"/>
      <c r="R138" s="130"/>
      <c r="S138" s="186"/>
      <c r="T138" s="186"/>
      <c r="U138" s="63"/>
      <c r="V138" s="63"/>
      <c r="W138" s="63"/>
    </row>
    <row r="139" spans="1:23" x14ac:dyDescent="0.25">
      <c r="A139" s="67">
        <v>16</v>
      </c>
      <c r="B139" s="124" t="s">
        <v>148</v>
      </c>
      <c r="C139" s="62" t="s">
        <v>103</v>
      </c>
      <c r="D139" s="102">
        <v>1</v>
      </c>
      <c r="E139" s="19">
        <f t="shared" si="12"/>
        <v>17564.5</v>
      </c>
      <c r="F139" s="20">
        <f t="shared" si="13"/>
        <v>159.67727272727276</v>
      </c>
      <c r="G139" s="7">
        <f t="shared" si="9"/>
        <v>9.0909090909090922E-3</v>
      </c>
      <c r="H139" s="103">
        <v>118146.74</v>
      </c>
      <c r="I139" s="91">
        <f t="shared" si="14"/>
        <v>1074.061272727273</v>
      </c>
      <c r="L139" s="31">
        <v>94000</v>
      </c>
      <c r="M139" s="260">
        <f t="shared" si="15"/>
        <v>18865349.224818189</v>
      </c>
      <c r="N139" s="260"/>
      <c r="O139" s="260"/>
      <c r="Q139" s="63"/>
      <c r="R139" s="130"/>
      <c r="S139" s="186"/>
      <c r="T139" s="186"/>
      <c r="U139" s="63"/>
      <c r="V139" s="63"/>
      <c r="W139" s="63"/>
    </row>
    <row r="140" spans="1:23" x14ac:dyDescent="0.25">
      <c r="A140" s="67">
        <v>17</v>
      </c>
      <c r="B140" s="124" t="s">
        <v>149</v>
      </c>
      <c r="C140" s="62" t="s">
        <v>103</v>
      </c>
      <c r="D140" s="102">
        <v>1</v>
      </c>
      <c r="E140" s="19">
        <f t="shared" si="12"/>
        <v>17564.5</v>
      </c>
      <c r="F140" s="20">
        <f t="shared" si="13"/>
        <v>159.67727272727276</v>
      </c>
      <c r="G140" s="7">
        <f t="shared" si="9"/>
        <v>9.0909090909090922E-3</v>
      </c>
      <c r="H140" s="103">
        <v>102068.34</v>
      </c>
      <c r="I140" s="91">
        <f t="shared" si="14"/>
        <v>927.89400000000012</v>
      </c>
      <c r="L140" s="31">
        <v>81000</v>
      </c>
      <c r="M140" s="260">
        <f t="shared" si="15"/>
        <v>16297994.163000003</v>
      </c>
      <c r="N140" s="260"/>
      <c r="O140" s="260"/>
      <c r="Q140" s="63"/>
      <c r="R140" s="130"/>
      <c r="S140" s="186"/>
      <c r="T140" s="186"/>
      <c r="U140" s="63"/>
      <c r="V140" s="63"/>
      <c r="W140" s="63"/>
    </row>
    <row r="141" spans="1:23" x14ac:dyDescent="0.25">
      <c r="A141" s="67">
        <v>18</v>
      </c>
      <c r="B141" s="124" t="s">
        <v>108</v>
      </c>
      <c r="C141" s="62" t="s">
        <v>103</v>
      </c>
      <c r="D141" s="102">
        <v>1</v>
      </c>
      <c r="E141" s="19">
        <f>SUM(B$19)</f>
        <v>17564.5</v>
      </c>
      <c r="F141" s="20">
        <f>SUM(B$20)</f>
        <v>159.67727272727276</v>
      </c>
      <c r="G141" s="7">
        <f>D141*F141/E141</f>
        <v>9.0909090909090922E-3</v>
      </c>
      <c r="H141" s="103">
        <v>89375.464500000002</v>
      </c>
      <c r="I141" s="91">
        <f t="shared" si="14"/>
        <v>812.5042227272728</v>
      </c>
      <c r="L141" s="31">
        <v>71000</v>
      </c>
      <c r="M141" s="260">
        <f t="shared" si="15"/>
        <v>14271230.420093182</v>
      </c>
      <c r="N141" s="260"/>
      <c r="O141" s="260"/>
      <c r="Q141" s="63"/>
      <c r="R141" s="130"/>
      <c r="S141" s="186"/>
      <c r="T141" s="186"/>
      <c r="U141" s="63"/>
      <c r="V141" s="63"/>
      <c r="W141" s="63"/>
    </row>
    <row r="142" spans="1:23" x14ac:dyDescent="0.25">
      <c r="A142" s="67">
        <v>19</v>
      </c>
      <c r="B142" s="124" t="s">
        <v>150</v>
      </c>
      <c r="C142" s="62" t="s">
        <v>103</v>
      </c>
      <c r="D142" s="102">
        <v>1</v>
      </c>
      <c r="E142" s="19">
        <f>SUM(B$19)</f>
        <v>17564.5</v>
      </c>
      <c r="F142" s="20">
        <f>SUM(B$20)</f>
        <v>159.67727272727276</v>
      </c>
      <c r="G142" s="7">
        <f t="shared" ref="G142:G144" si="16">D142*F142/E142</f>
        <v>9.0909090909090922E-3</v>
      </c>
      <c r="H142" s="103">
        <v>59500.749000000003</v>
      </c>
      <c r="I142" s="91">
        <f t="shared" si="14"/>
        <v>540.91590000000008</v>
      </c>
      <c r="L142" s="31">
        <v>47000</v>
      </c>
      <c r="M142" s="260">
        <f t="shared" si="15"/>
        <v>9500917.3255500011</v>
      </c>
      <c r="N142" s="260"/>
      <c r="O142" s="260"/>
      <c r="Q142" s="63"/>
      <c r="R142" s="130"/>
      <c r="S142" s="186"/>
      <c r="T142" s="186"/>
      <c r="U142" s="63"/>
      <c r="V142" s="63"/>
      <c r="W142" s="63"/>
    </row>
    <row r="143" spans="1:23" x14ac:dyDescent="0.25">
      <c r="A143" s="67">
        <v>20</v>
      </c>
      <c r="B143" s="124" t="s">
        <v>154</v>
      </c>
      <c r="C143" s="62" t="s">
        <v>103</v>
      </c>
      <c r="D143" s="102">
        <v>5</v>
      </c>
      <c r="E143" s="19">
        <f>SUM(B$19)</f>
        <v>17564.5</v>
      </c>
      <c r="F143" s="20">
        <f>SUM(B$20)</f>
        <v>159.67727272727276</v>
      </c>
      <c r="G143" s="7">
        <f t="shared" si="16"/>
        <v>4.545454545454547E-2</v>
      </c>
      <c r="H143" s="103">
        <v>60693.45</v>
      </c>
      <c r="I143" s="91">
        <f t="shared" si="14"/>
        <v>2758.7931818181828</v>
      </c>
      <c r="L143" s="31">
        <v>242000</v>
      </c>
      <c r="M143" s="260">
        <f t="shared" si="15"/>
        <v>48456822.842045471</v>
      </c>
      <c r="N143" s="260"/>
      <c r="O143" s="260"/>
      <c r="Q143" s="63"/>
      <c r="R143" s="130"/>
      <c r="S143" s="186"/>
      <c r="T143" s="186"/>
      <c r="U143" s="63"/>
      <c r="V143" s="63"/>
      <c r="W143" s="63"/>
    </row>
    <row r="144" spans="1:23" x14ac:dyDescent="0.25">
      <c r="A144" s="67">
        <v>21</v>
      </c>
      <c r="B144" s="124" t="s">
        <v>165</v>
      </c>
      <c r="C144" s="62" t="s">
        <v>103</v>
      </c>
      <c r="D144" s="102">
        <v>4</v>
      </c>
      <c r="E144" s="19">
        <f>SUM(B$19)</f>
        <v>17564.5</v>
      </c>
      <c r="F144" s="20">
        <f>SUM(B$20)</f>
        <v>159.67727272727276</v>
      </c>
      <c r="G144" s="7">
        <f t="shared" si="16"/>
        <v>3.6363636363636369E-2</v>
      </c>
      <c r="H144" s="103">
        <v>61818.06</v>
      </c>
      <c r="I144" s="91">
        <f t="shared" si="14"/>
        <v>2247.929454545455</v>
      </c>
      <c r="L144" s="31">
        <v>197000</v>
      </c>
      <c r="M144" s="260">
        <f t="shared" si="15"/>
        <v>39483756.904363647</v>
      </c>
      <c r="N144" s="260"/>
      <c r="O144" s="260"/>
      <c r="Q144" s="63"/>
      <c r="R144" s="130"/>
      <c r="S144" s="186"/>
      <c r="T144" s="186"/>
      <c r="U144" s="63"/>
      <c r="V144" s="63"/>
      <c r="W144" s="63"/>
    </row>
    <row r="145" spans="1:23" x14ac:dyDescent="0.25">
      <c r="A145" s="67">
        <v>22</v>
      </c>
      <c r="B145" s="124" t="s">
        <v>151</v>
      </c>
      <c r="C145" s="62" t="s">
        <v>103</v>
      </c>
      <c r="D145" s="102">
        <v>2</v>
      </c>
      <c r="E145" s="19">
        <f t="shared" si="12"/>
        <v>17564.5</v>
      </c>
      <c r="F145" s="20">
        <f t="shared" si="13"/>
        <v>159.67727272727276</v>
      </c>
      <c r="G145" s="7">
        <f t="shared" si="9"/>
        <v>1.8181818181818184E-2</v>
      </c>
      <c r="H145" s="103">
        <v>76341.630749999997</v>
      </c>
      <c r="I145" s="91">
        <f t="shared" si="14"/>
        <v>1388.0296500000002</v>
      </c>
      <c r="L145" s="31">
        <v>122000</v>
      </c>
      <c r="M145" s="260">
        <f t="shared" si="15"/>
        <v>24380046.787425004</v>
      </c>
      <c r="N145" s="260"/>
      <c r="O145" s="260"/>
      <c r="Q145" s="63"/>
      <c r="R145" s="130"/>
      <c r="S145" s="186"/>
      <c r="T145" s="186"/>
      <c r="U145" s="63"/>
      <c r="V145" s="63"/>
      <c r="W145" s="63"/>
    </row>
    <row r="146" spans="1:23" ht="16.5" thickBot="1" x14ac:dyDescent="0.3">
      <c r="A146" s="67">
        <v>23</v>
      </c>
      <c r="B146" s="124" t="s">
        <v>152</v>
      </c>
      <c r="C146" s="62" t="s">
        <v>103</v>
      </c>
      <c r="D146" s="102">
        <v>3</v>
      </c>
      <c r="E146" s="19">
        <f t="shared" si="12"/>
        <v>17564.5</v>
      </c>
      <c r="F146" s="20">
        <f t="shared" si="13"/>
        <v>159.67727272727276</v>
      </c>
      <c r="G146" s="7">
        <f t="shared" si="9"/>
        <v>2.7272727272727278E-2</v>
      </c>
      <c r="H146" s="103">
        <v>61911.836000000003</v>
      </c>
      <c r="I146" s="91">
        <f t="shared" si="14"/>
        <v>1688.5046181818186</v>
      </c>
      <c r="L146" s="31">
        <v>148000</v>
      </c>
      <c r="M146" s="260">
        <f t="shared" si="15"/>
        <v>29657739.366054554</v>
      </c>
      <c r="N146" s="260"/>
      <c r="O146" s="260"/>
      <c r="Q146" s="63"/>
      <c r="R146" s="130"/>
      <c r="S146" s="186"/>
      <c r="T146" s="186"/>
      <c r="U146" s="63"/>
      <c r="V146" s="63"/>
      <c r="W146" s="63"/>
    </row>
    <row r="147" spans="1:23" ht="31.5" customHeight="1" thickBot="1" x14ac:dyDescent="0.3">
      <c r="A147" s="261" t="s">
        <v>62</v>
      </c>
      <c r="B147" s="262"/>
      <c r="C147" s="262"/>
      <c r="D147" s="262"/>
      <c r="E147" s="262"/>
      <c r="F147" s="262"/>
      <c r="G147" s="263"/>
      <c r="H147" s="22"/>
      <c r="I147" s="92">
        <f>SUM(I124:I146)</f>
        <v>43273.067750000002</v>
      </c>
      <c r="L147" s="137">
        <f>SUM(L124:L146)</f>
        <v>3797000</v>
      </c>
      <c r="M147" s="260"/>
      <c r="N147" s="260"/>
      <c r="O147" s="260"/>
      <c r="Q147" s="63"/>
      <c r="R147" s="63"/>
      <c r="S147" s="186"/>
      <c r="T147" s="186"/>
      <c r="U147" s="63"/>
      <c r="V147" s="63"/>
      <c r="W147" s="63"/>
    </row>
    <row r="148" spans="1:23" x14ac:dyDescent="0.25">
      <c r="Q148" s="63"/>
      <c r="R148" s="63"/>
      <c r="S148" s="63"/>
      <c r="T148" s="63"/>
      <c r="U148" s="63"/>
      <c r="V148" s="63"/>
      <c r="W148" s="63"/>
    </row>
    <row r="149" spans="1:23" x14ac:dyDescent="0.25">
      <c r="A149" s="268" t="s">
        <v>63</v>
      </c>
      <c r="B149" s="268"/>
      <c r="C149" s="268"/>
      <c r="D149" s="268"/>
      <c r="E149" s="268"/>
      <c r="F149" s="268"/>
      <c r="G149" s="268"/>
      <c r="H149" s="268"/>
      <c r="I149" s="268"/>
      <c r="Q149" s="63"/>
      <c r="R149" s="63"/>
      <c r="S149" s="63"/>
      <c r="T149" s="63"/>
      <c r="U149" s="63"/>
      <c r="V149" s="63"/>
      <c r="W149" s="63"/>
    </row>
    <row r="150" spans="1:23" ht="16.5" thickBot="1" x14ac:dyDescent="0.3">
      <c r="Q150" s="63"/>
      <c r="R150" s="63"/>
      <c r="S150" s="63"/>
      <c r="T150" s="63"/>
      <c r="U150" s="63"/>
      <c r="V150" s="63"/>
      <c r="W150" s="63"/>
    </row>
    <row r="151" spans="1:23" ht="81.75" customHeight="1" x14ac:dyDescent="0.25">
      <c r="A151" s="33" t="s">
        <v>1</v>
      </c>
      <c r="B151" s="198" t="s">
        <v>32</v>
      </c>
      <c r="C151" s="198" t="s">
        <v>33</v>
      </c>
      <c r="D151" s="198" t="s">
        <v>61</v>
      </c>
      <c r="E151" s="198" t="s">
        <v>35</v>
      </c>
      <c r="F151" s="198" t="s">
        <v>36</v>
      </c>
      <c r="G151" s="198" t="s">
        <v>37</v>
      </c>
      <c r="H151" s="198" t="s">
        <v>38</v>
      </c>
      <c r="I151" s="35" t="s">
        <v>39</v>
      </c>
      <c r="Q151" s="63"/>
      <c r="R151" s="63"/>
      <c r="S151" s="63"/>
      <c r="T151" s="63"/>
      <c r="U151" s="63"/>
      <c r="V151" s="63"/>
      <c r="W151" s="63"/>
    </row>
    <row r="152" spans="1:23" ht="16.5" thickBot="1" x14ac:dyDescent="0.3">
      <c r="A152" s="36">
        <v>1</v>
      </c>
      <c r="B152" s="37">
        <v>1</v>
      </c>
      <c r="C152" s="37">
        <v>2</v>
      </c>
      <c r="D152" s="37">
        <v>3</v>
      </c>
      <c r="E152" s="37">
        <v>4</v>
      </c>
      <c r="F152" s="37">
        <v>5</v>
      </c>
      <c r="G152" s="37" t="s">
        <v>40</v>
      </c>
      <c r="H152" s="37">
        <v>7</v>
      </c>
      <c r="I152" s="38" t="s">
        <v>41</v>
      </c>
      <c r="Q152" s="63"/>
      <c r="R152" s="63"/>
      <c r="S152" s="63"/>
      <c r="T152" s="63"/>
      <c r="U152" s="63"/>
      <c r="V152" s="63"/>
      <c r="W152" s="63"/>
    </row>
    <row r="153" spans="1:23" x14ac:dyDescent="0.25">
      <c r="A153" s="269" t="s">
        <v>64</v>
      </c>
      <c r="B153" s="270"/>
      <c r="C153" s="270"/>
      <c r="D153" s="270"/>
      <c r="E153" s="270"/>
      <c r="F153" s="270"/>
      <c r="G153" s="270"/>
      <c r="H153" s="270"/>
      <c r="I153" s="271"/>
      <c r="Q153" s="63"/>
      <c r="R153" s="63"/>
      <c r="S153" s="63"/>
      <c r="T153" s="63"/>
      <c r="U153" s="63"/>
      <c r="V153" s="63"/>
      <c r="W153" s="63"/>
    </row>
    <row r="154" spans="1:23" ht="48" thickBot="1" x14ac:dyDescent="0.3">
      <c r="A154" s="26">
        <v>1</v>
      </c>
      <c r="B154" s="188" t="s">
        <v>161</v>
      </c>
      <c r="C154" s="27" t="s">
        <v>102</v>
      </c>
      <c r="D154" s="102">
        <v>1</v>
      </c>
      <c r="E154" s="19">
        <f>SUM(B19)</f>
        <v>17564.5</v>
      </c>
      <c r="F154" s="20">
        <f>SUM(B20)</f>
        <v>159.67727272727276</v>
      </c>
      <c r="G154" s="7">
        <f>D154*F154/E154</f>
        <v>9.0909090909090922E-3</v>
      </c>
      <c r="H154" s="103">
        <v>268720</v>
      </c>
      <c r="I154" s="91">
        <f>G154*H154</f>
        <v>2442.9090909090914</v>
      </c>
      <c r="L154" s="31">
        <f>D154*H154</f>
        <v>268720</v>
      </c>
      <c r="Q154" s="63"/>
      <c r="R154" s="63"/>
      <c r="S154" s="63"/>
      <c r="T154" s="63"/>
      <c r="U154" s="63"/>
      <c r="V154" s="63"/>
      <c r="W154" s="63"/>
    </row>
    <row r="155" spans="1:23" ht="31.5" customHeight="1" thickBot="1" x14ac:dyDescent="0.3">
      <c r="A155" s="261" t="s">
        <v>65</v>
      </c>
      <c r="B155" s="262"/>
      <c r="C155" s="262"/>
      <c r="D155" s="262"/>
      <c r="E155" s="262"/>
      <c r="F155" s="262"/>
      <c r="G155" s="263"/>
      <c r="H155" s="22"/>
      <c r="I155" s="92">
        <f>SUM(I154:I154)</f>
        <v>2442.9090909090914</v>
      </c>
      <c r="L155" s="31">
        <f>SUM(L154:L154)</f>
        <v>268720</v>
      </c>
      <c r="Q155" s="63"/>
      <c r="R155" s="63"/>
      <c r="S155" s="63"/>
      <c r="T155" s="63"/>
      <c r="U155" s="63"/>
      <c r="V155" s="63"/>
      <c r="W155" s="63"/>
    </row>
    <row r="156" spans="1:23" x14ac:dyDescent="0.25">
      <c r="Q156" s="63"/>
      <c r="R156" s="63"/>
      <c r="S156" s="63"/>
      <c r="T156" s="63"/>
      <c r="U156" s="63"/>
      <c r="V156" s="63"/>
      <c r="W156" s="63"/>
    </row>
    <row r="157" spans="1:23" ht="33" customHeight="1" x14ac:dyDescent="0.25">
      <c r="A157" s="272" t="s">
        <v>115</v>
      </c>
      <c r="B157" s="272"/>
      <c r="C157" s="272"/>
      <c r="D157" s="272"/>
      <c r="E157" s="272"/>
      <c r="F157" s="272"/>
      <c r="G157" s="272"/>
      <c r="H157" s="272"/>
      <c r="I157" s="272"/>
    </row>
    <row r="158" spans="1:23" ht="16.5" thickBot="1" x14ac:dyDescent="0.3"/>
    <row r="159" spans="1:23" ht="83.25" customHeight="1" x14ac:dyDescent="0.25">
      <c r="A159" s="33" t="s">
        <v>1</v>
      </c>
      <c r="B159" s="198" t="s">
        <v>32</v>
      </c>
      <c r="C159" s="198" t="s">
        <v>33</v>
      </c>
      <c r="D159" s="198" t="s">
        <v>61</v>
      </c>
      <c r="E159" s="198" t="s">
        <v>35</v>
      </c>
      <c r="F159" s="198" t="s">
        <v>36</v>
      </c>
      <c r="G159" s="198" t="s">
        <v>37</v>
      </c>
      <c r="H159" s="198" t="s">
        <v>38</v>
      </c>
      <c r="I159" s="35" t="s">
        <v>39</v>
      </c>
    </row>
    <row r="160" spans="1:23" ht="16.5" thickBot="1" x14ac:dyDescent="0.3">
      <c r="A160" s="36">
        <v>1</v>
      </c>
      <c r="B160" s="37">
        <v>1</v>
      </c>
      <c r="C160" s="37">
        <v>2</v>
      </c>
      <c r="D160" s="37">
        <v>3</v>
      </c>
      <c r="E160" s="37">
        <v>4</v>
      </c>
      <c r="F160" s="37">
        <v>5</v>
      </c>
      <c r="G160" s="37" t="s">
        <v>40</v>
      </c>
      <c r="H160" s="37">
        <v>7</v>
      </c>
      <c r="I160" s="38" t="s">
        <v>41</v>
      </c>
    </row>
    <row r="161" spans="1:10" x14ac:dyDescent="0.25">
      <c r="A161" s="269" t="s">
        <v>116</v>
      </c>
      <c r="B161" s="270"/>
      <c r="C161" s="270"/>
      <c r="D161" s="270"/>
      <c r="E161" s="270"/>
      <c r="F161" s="270"/>
      <c r="G161" s="270"/>
      <c r="H161" s="270"/>
      <c r="I161" s="271"/>
    </row>
    <row r="162" spans="1:10" ht="16.5" thickBot="1" x14ac:dyDescent="0.3">
      <c r="A162" s="26" t="s">
        <v>102</v>
      </c>
      <c r="B162" s="113" t="s">
        <v>102</v>
      </c>
      <c r="C162" s="27" t="s">
        <v>102</v>
      </c>
      <c r="D162" s="102">
        <v>0</v>
      </c>
      <c r="E162" s="19">
        <f>SUM(B19)</f>
        <v>17564.5</v>
      </c>
      <c r="F162" s="20">
        <f>SUM(B20)</f>
        <v>159.67727272727276</v>
      </c>
      <c r="G162" s="7">
        <f>D162*F162/E162</f>
        <v>0</v>
      </c>
      <c r="H162" s="103">
        <v>0</v>
      </c>
      <c r="I162" s="91">
        <f>G162*H162</f>
        <v>0</v>
      </c>
    </row>
    <row r="163" spans="1:10" ht="32.25" customHeight="1" thickBot="1" x14ac:dyDescent="0.3">
      <c r="A163" s="261" t="s">
        <v>65</v>
      </c>
      <c r="B163" s="262"/>
      <c r="C163" s="262"/>
      <c r="D163" s="262"/>
      <c r="E163" s="262"/>
      <c r="F163" s="262"/>
      <c r="G163" s="263"/>
      <c r="H163" s="22"/>
      <c r="I163" s="92">
        <f>SUM(I162:I162)</f>
        <v>0</v>
      </c>
    </row>
    <row r="164" spans="1:10" x14ac:dyDescent="0.25">
      <c r="H164"/>
    </row>
    <row r="165" spans="1:10" x14ac:dyDescent="0.25">
      <c r="A165" s="264" t="s">
        <v>66</v>
      </c>
      <c r="B165" s="264"/>
      <c r="C165" s="264"/>
      <c r="D165" s="264"/>
      <c r="E165" s="264"/>
      <c r="F165" s="264"/>
      <c r="G165" s="264"/>
      <c r="H165" s="264"/>
      <c r="I165" s="264"/>
      <c r="J165" s="264"/>
    </row>
    <row r="167" spans="1:10" x14ac:dyDescent="0.25">
      <c r="C167" s="191"/>
      <c r="D167" s="191"/>
      <c r="E167" s="191"/>
      <c r="F167" s="179"/>
      <c r="G167" s="180"/>
    </row>
    <row r="168" spans="1:10" ht="16.5" thickBot="1" x14ac:dyDescent="0.3"/>
    <row r="169" spans="1:10" ht="18" customHeight="1" x14ac:dyDescent="0.25">
      <c r="A169" s="65"/>
      <c r="B169" s="265" t="s">
        <v>88</v>
      </c>
      <c r="C169" s="266"/>
      <c r="D169" s="266"/>
      <c r="E169" s="266"/>
      <c r="F169" s="266"/>
      <c r="G169" s="266"/>
      <c r="H169" s="266"/>
      <c r="I169" s="267"/>
      <c r="J169" s="69" t="s">
        <v>87</v>
      </c>
    </row>
    <row r="170" spans="1:10" ht="26.25" customHeight="1" x14ac:dyDescent="0.25">
      <c r="A170" s="65"/>
      <c r="B170" s="67"/>
      <c r="C170" s="62"/>
      <c r="D170" s="62"/>
      <c r="E170" s="62"/>
      <c r="F170" s="62"/>
      <c r="G170" s="62"/>
      <c r="H170" s="153"/>
      <c r="I170" s="181"/>
      <c r="J170" s="70"/>
    </row>
    <row r="171" spans="1:10" ht="16.5" thickBot="1" x14ac:dyDescent="0.3">
      <c r="A171" s="63"/>
      <c r="B171" s="94">
        <f>SUM(I85)</f>
        <v>2527.2727272727279</v>
      </c>
      <c r="C171" s="95">
        <f>SUM(I93)</f>
        <v>0</v>
      </c>
      <c r="D171" s="95">
        <f>SUM(I101)</f>
        <v>0</v>
      </c>
      <c r="E171" s="95">
        <f>SUM(I109)</f>
        <v>0</v>
      </c>
      <c r="F171" s="95">
        <f>SUM(I117)</f>
        <v>0</v>
      </c>
      <c r="G171" s="95">
        <f>SUM(I147)</f>
        <v>43273.067750000002</v>
      </c>
      <c r="H171" s="154">
        <f>SUM(I155)</f>
        <v>2442.9090909090914</v>
      </c>
      <c r="I171" s="178">
        <f>SUM(I163)</f>
        <v>0</v>
      </c>
      <c r="J171" s="97">
        <f>SUM(B171:I171)</f>
        <v>48243.249568181818</v>
      </c>
    </row>
  </sheetData>
  <dataConsolidate/>
  <mergeCells count="75">
    <mergeCell ref="B169:I169"/>
    <mergeCell ref="A153:I153"/>
    <mergeCell ref="A155:G155"/>
    <mergeCell ref="A157:I157"/>
    <mergeCell ref="A161:I161"/>
    <mergeCell ref="A163:G163"/>
    <mergeCell ref="A165:J165"/>
    <mergeCell ref="A149:I149"/>
    <mergeCell ref="A99:I99"/>
    <mergeCell ref="A101:G101"/>
    <mergeCell ref="A103:I103"/>
    <mergeCell ref="A107:I107"/>
    <mergeCell ref="A109:G109"/>
    <mergeCell ref="A111:I111"/>
    <mergeCell ref="A115:J115"/>
    <mergeCell ref="A117:G117"/>
    <mergeCell ref="A119:I119"/>
    <mergeCell ref="A123:I123"/>
    <mergeCell ref="A147:G147"/>
    <mergeCell ref="A95:I95"/>
    <mergeCell ref="I64:I65"/>
    <mergeCell ref="A65:F65"/>
    <mergeCell ref="A67:I67"/>
    <mergeCell ref="D71:G71"/>
    <mergeCell ref="A75:I75"/>
    <mergeCell ref="A77:I77"/>
    <mergeCell ref="A81:I81"/>
    <mergeCell ref="A85:G85"/>
    <mergeCell ref="A87:I87"/>
    <mergeCell ref="A91:I91"/>
    <mergeCell ref="A93:G93"/>
    <mergeCell ref="A63:I63"/>
    <mergeCell ref="A41:D41"/>
    <mergeCell ref="E41:F41"/>
    <mergeCell ref="G41:H41"/>
    <mergeCell ref="A43:I43"/>
    <mergeCell ref="A47:I47"/>
    <mergeCell ref="I48:I49"/>
    <mergeCell ref="A49:F49"/>
    <mergeCell ref="A51:I51"/>
    <mergeCell ref="A55:I55"/>
    <mergeCell ref="I56:I57"/>
    <mergeCell ref="A57:F57"/>
    <mergeCell ref="A59:I59"/>
    <mergeCell ref="A22:I22"/>
    <mergeCell ref="A23:I23"/>
    <mergeCell ref="E25:F25"/>
    <mergeCell ref="E26:F26"/>
    <mergeCell ref="A27:I27"/>
    <mergeCell ref="E28:F28"/>
    <mergeCell ref="E29:F29"/>
    <mergeCell ref="E30:F30"/>
    <mergeCell ref="E31:F31"/>
    <mergeCell ref="I28:I40"/>
    <mergeCell ref="E32:F32"/>
    <mergeCell ref="E33:F33"/>
    <mergeCell ref="E34:F34"/>
    <mergeCell ref="E35:F35"/>
    <mergeCell ref="E36:F36"/>
    <mergeCell ref="E37:F37"/>
    <mergeCell ref="E38:F38"/>
    <mergeCell ref="E39:F39"/>
    <mergeCell ref="A40:F40"/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6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r:id="rId5">
            <anchor moveWithCells="1" sizeWithCells="1">
              <from>
                <xdr:col>6</xdr:col>
                <xdr:colOff>285750</xdr:colOff>
                <xdr:row>48</xdr:row>
                <xdr:rowOff>57150</xdr:rowOff>
              </from>
              <to>
                <xdr:col>6</xdr:col>
                <xdr:colOff>590550</xdr:colOff>
                <xdr:row>48</xdr:row>
                <xdr:rowOff>295275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r:id="rId7">
            <anchor moveWithCells="1" sizeWithCells="1">
              <from>
                <xdr:col>6</xdr:col>
                <xdr:colOff>219075</xdr:colOff>
                <xdr:row>56</xdr:row>
                <xdr:rowOff>85725</xdr:rowOff>
              </from>
              <to>
                <xdr:col>6</xdr:col>
                <xdr:colOff>590550</xdr:colOff>
                <xdr:row>56</xdr:row>
                <xdr:rowOff>323850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59" r:id="rId8">
          <objectPr defaultSize="0" autoPict="0" r:id="rId9">
            <anchor moveWithCells="1" sizeWithCells="1">
              <from>
                <xdr:col>4</xdr:col>
                <xdr:colOff>552450</xdr:colOff>
                <xdr:row>67</xdr:row>
                <xdr:rowOff>152400</xdr:rowOff>
              </from>
              <to>
                <xdr:col>6</xdr:col>
                <xdr:colOff>419100</xdr:colOff>
                <xdr:row>69</xdr:row>
                <xdr:rowOff>38100</xdr:rowOff>
              </to>
            </anchor>
          </objectPr>
        </oleObject>
      </mc:Choice>
      <mc:Fallback>
        <oleObject progId="Equation.3" shapeId="19459" r:id="rId8"/>
      </mc:Fallback>
    </mc:AlternateContent>
    <mc:AlternateContent xmlns:mc="http://schemas.openxmlformats.org/markup-compatibility/2006">
      <mc:Choice Requires="x14">
        <oleObject progId="Equation.3" shapeId="19460" r:id="rId10">
          <objectPr defaultSize="0" r:id="rId11">
            <anchor moveWithCells="1" sizeWithCells="1">
              <from>
                <xdr:col>6</xdr:col>
                <xdr:colOff>314325</xdr:colOff>
                <xdr:row>39</xdr:row>
                <xdr:rowOff>95250</xdr:rowOff>
              </from>
              <to>
                <xdr:col>6</xdr:col>
                <xdr:colOff>657225</xdr:colOff>
                <xdr:row>39</xdr:row>
                <xdr:rowOff>333375</xdr:rowOff>
              </to>
            </anchor>
          </objectPr>
        </oleObject>
      </mc:Choice>
      <mc:Fallback>
        <oleObject progId="Equation.3" shapeId="19460" r:id="rId10"/>
      </mc:Fallback>
    </mc:AlternateContent>
    <mc:AlternateContent xmlns:mc="http://schemas.openxmlformats.org/markup-compatibility/2006">
      <mc:Choice Requires="x14">
        <oleObject progId="Equation.3" shapeId="19461" r:id="rId12">
          <objectPr defaultSize="0" autoPict="0" r:id="rId13">
            <anchor moveWithCells="1" sizeWithCells="1">
              <from>
                <xdr:col>7</xdr:col>
                <xdr:colOff>457200</xdr:colOff>
                <xdr:row>84</xdr:row>
                <xdr:rowOff>85725</xdr:rowOff>
              </from>
              <to>
                <xdr:col>7</xdr:col>
                <xdr:colOff>771525</xdr:colOff>
                <xdr:row>84</xdr:row>
                <xdr:rowOff>323850</xdr:rowOff>
              </to>
            </anchor>
          </objectPr>
        </oleObject>
      </mc:Choice>
      <mc:Fallback>
        <oleObject progId="Equation.3" shapeId="19461" r:id="rId12"/>
      </mc:Fallback>
    </mc:AlternateContent>
    <mc:AlternateContent xmlns:mc="http://schemas.openxmlformats.org/markup-compatibility/2006">
      <mc:Choice Requires="x14">
        <oleObject progId="Equation.3" shapeId="19462" r:id="rId14">
          <objectPr defaultSize="0" autoPict="0" r:id="rId15">
            <anchor moveWithCells="1" sizeWithCells="1">
              <from>
                <xdr:col>7</xdr:col>
                <xdr:colOff>457200</xdr:colOff>
                <xdr:row>108</xdr:row>
                <xdr:rowOff>85725</xdr:rowOff>
              </from>
              <to>
                <xdr:col>7</xdr:col>
                <xdr:colOff>762000</xdr:colOff>
                <xdr:row>108</xdr:row>
                <xdr:rowOff>323850</xdr:rowOff>
              </to>
            </anchor>
          </objectPr>
        </oleObject>
      </mc:Choice>
      <mc:Fallback>
        <oleObject progId="Equation.3" shapeId="19462" r:id="rId14"/>
      </mc:Fallback>
    </mc:AlternateContent>
    <mc:AlternateContent xmlns:mc="http://schemas.openxmlformats.org/markup-compatibility/2006">
      <mc:Choice Requires="x14">
        <oleObject progId="Equation.3" shapeId="19463" r:id="rId16">
          <objectPr defaultSize="0" autoPict="0" r:id="rId17">
            <anchor moveWithCells="1" sizeWithCells="1">
              <from>
                <xdr:col>7</xdr:col>
                <xdr:colOff>523875</xdr:colOff>
                <xdr:row>116</xdr:row>
                <xdr:rowOff>85725</xdr:rowOff>
              </from>
              <to>
                <xdr:col>7</xdr:col>
                <xdr:colOff>819150</xdr:colOff>
                <xdr:row>116</xdr:row>
                <xdr:rowOff>323850</xdr:rowOff>
              </to>
            </anchor>
          </objectPr>
        </oleObject>
      </mc:Choice>
      <mc:Fallback>
        <oleObject progId="Equation.3" shapeId="19463" r:id="rId16"/>
      </mc:Fallback>
    </mc:AlternateContent>
    <mc:AlternateContent xmlns:mc="http://schemas.openxmlformats.org/markup-compatibility/2006">
      <mc:Choice Requires="x14">
        <oleObject progId="Equation.3" shapeId="19464" r:id="rId18">
          <objectPr defaultSize="0" autoPict="0" r:id="rId19">
            <anchor moveWithCells="1" sizeWithCells="1">
              <from>
                <xdr:col>7</xdr:col>
                <xdr:colOff>390525</xdr:colOff>
                <xdr:row>146</xdr:row>
                <xdr:rowOff>76200</xdr:rowOff>
              </from>
              <to>
                <xdr:col>7</xdr:col>
                <xdr:colOff>742950</xdr:colOff>
                <xdr:row>146</xdr:row>
                <xdr:rowOff>314325</xdr:rowOff>
              </to>
            </anchor>
          </objectPr>
        </oleObject>
      </mc:Choice>
      <mc:Fallback>
        <oleObject progId="Equation.3" shapeId="19464" r:id="rId18"/>
      </mc:Fallback>
    </mc:AlternateContent>
    <mc:AlternateContent xmlns:mc="http://schemas.openxmlformats.org/markup-compatibility/2006">
      <mc:Choice Requires="x14">
        <oleObject progId="Equation.3" shapeId="19465" r:id="rId20">
          <objectPr defaultSize="0" autoPict="0" r:id="rId21">
            <anchor moveWithCells="1" sizeWithCells="1">
              <from>
                <xdr:col>7</xdr:col>
                <xdr:colOff>419100</xdr:colOff>
                <xdr:row>154</xdr:row>
                <xdr:rowOff>76200</xdr:rowOff>
              </from>
              <to>
                <xdr:col>7</xdr:col>
                <xdr:colOff>790575</xdr:colOff>
                <xdr:row>154</xdr:row>
                <xdr:rowOff>314325</xdr:rowOff>
              </to>
            </anchor>
          </objectPr>
        </oleObject>
      </mc:Choice>
      <mc:Fallback>
        <oleObject progId="Equation.3" shapeId="19465" r:id="rId20"/>
      </mc:Fallback>
    </mc:AlternateContent>
    <mc:AlternateContent xmlns:mc="http://schemas.openxmlformats.org/markup-compatibility/2006">
      <mc:Choice Requires="x14">
        <oleObject progId="Equation.3" shapeId="19466" r:id="rId22">
          <objectPr defaultSize="0" autoPict="0" r:id="rId23">
            <anchor moveWithCells="1" sizeWithCells="1">
              <from>
                <xdr:col>3</xdr:col>
                <xdr:colOff>485775</xdr:colOff>
                <xdr:row>71</xdr:row>
                <xdr:rowOff>104775</xdr:rowOff>
              </from>
              <to>
                <xdr:col>3</xdr:col>
                <xdr:colOff>771525</xdr:colOff>
                <xdr:row>71</xdr:row>
                <xdr:rowOff>342900</xdr:rowOff>
              </to>
            </anchor>
          </objectPr>
        </oleObject>
      </mc:Choice>
      <mc:Fallback>
        <oleObject progId="Equation.3" shapeId="19466" r:id="rId22"/>
      </mc:Fallback>
    </mc:AlternateContent>
    <mc:AlternateContent xmlns:mc="http://schemas.openxmlformats.org/markup-compatibility/2006">
      <mc:Choice Requires="x14">
        <oleObject progId="Equation.3" shapeId="19467" r:id="rId24">
          <objectPr defaultSize="0" r:id="rId5">
            <anchor moveWithCells="1" sizeWithCells="1">
              <from>
                <xdr:col>4</xdr:col>
                <xdr:colOff>457200</xdr:colOff>
                <xdr:row>71</xdr:row>
                <xdr:rowOff>123825</xdr:rowOff>
              </from>
              <to>
                <xdr:col>4</xdr:col>
                <xdr:colOff>762000</xdr:colOff>
                <xdr:row>71</xdr:row>
                <xdr:rowOff>361950</xdr:rowOff>
              </to>
            </anchor>
          </objectPr>
        </oleObject>
      </mc:Choice>
      <mc:Fallback>
        <oleObject progId="Equation.3" shapeId="19467" r:id="rId24"/>
      </mc:Fallback>
    </mc:AlternateContent>
    <mc:AlternateContent xmlns:mc="http://schemas.openxmlformats.org/markup-compatibility/2006">
      <mc:Choice Requires="x14">
        <oleObject progId="Equation.3" shapeId="19468" r:id="rId25">
          <objectPr defaultSize="0" r:id="rId7">
            <anchor moveWithCells="1" sizeWithCells="1">
              <from>
                <xdr:col>5</xdr:col>
                <xdr:colOff>390525</xdr:colOff>
                <xdr:row>71</xdr:row>
                <xdr:rowOff>123825</xdr:rowOff>
              </from>
              <to>
                <xdr:col>5</xdr:col>
                <xdr:colOff>762000</xdr:colOff>
                <xdr:row>71</xdr:row>
                <xdr:rowOff>361950</xdr:rowOff>
              </to>
            </anchor>
          </objectPr>
        </oleObject>
      </mc:Choice>
      <mc:Fallback>
        <oleObject progId="Equation.3" shapeId="19468" r:id="rId25"/>
      </mc:Fallback>
    </mc:AlternateContent>
    <mc:AlternateContent xmlns:mc="http://schemas.openxmlformats.org/markup-compatibility/2006">
      <mc:Choice Requires="x14">
        <oleObject progId="Equation.3" shapeId="19469" r:id="rId26">
          <objectPr defaultSize="0" r:id="rId27">
            <anchor moveWithCells="1" sizeWithCells="1">
              <from>
                <xdr:col>7</xdr:col>
                <xdr:colOff>361950</xdr:colOff>
                <xdr:row>71</xdr:row>
                <xdr:rowOff>57150</xdr:rowOff>
              </from>
              <to>
                <xdr:col>7</xdr:col>
                <xdr:colOff>800100</xdr:colOff>
                <xdr:row>71</xdr:row>
                <xdr:rowOff>304800</xdr:rowOff>
              </to>
            </anchor>
          </objectPr>
        </oleObject>
      </mc:Choice>
      <mc:Fallback>
        <oleObject progId="Equation.3" shapeId="19469" r:id="rId26"/>
      </mc:Fallback>
    </mc:AlternateContent>
    <mc:AlternateContent xmlns:mc="http://schemas.openxmlformats.org/markup-compatibility/2006">
      <mc:Choice Requires="x14">
        <oleObject progId="Equation.3" shapeId="19470" r:id="rId28">
          <objectPr defaultSize="0" autoPict="0" r:id="rId13">
            <anchor moveWithCells="1" sizeWithCells="1">
              <from>
                <xdr:col>1</xdr:col>
                <xdr:colOff>1276350</xdr:colOff>
                <xdr:row>169</xdr:row>
                <xdr:rowOff>57150</xdr:rowOff>
              </from>
              <to>
                <xdr:col>1</xdr:col>
                <xdr:colOff>1590675</xdr:colOff>
                <xdr:row>169</xdr:row>
                <xdr:rowOff>295275</xdr:rowOff>
              </to>
            </anchor>
          </objectPr>
        </oleObject>
      </mc:Choice>
      <mc:Fallback>
        <oleObject progId="Equation.3" shapeId="19470" r:id="rId28"/>
      </mc:Fallback>
    </mc:AlternateContent>
    <mc:AlternateContent xmlns:mc="http://schemas.openxmlformats.org/markup-compatibility/2006">
      <mc:Choice Requires="x14">
        <oleObject progId="Equation.3" shapeId="19471" r:id="rId29">
          <objectPr defaultSize="0" autoPict="0" r:id="rId30">
            <anchor moveWithCells="1" sizeWithCells="1">
              <from>
                <xdr:col>2</xdr:col>
                <xdr:colOff>895350</xdr:colOff>
                <xdr:row>169</xdr:row>
                <xdr:rowOff>85725</xdr:rowOff>
              </from>
              <to>
                <xdr:col>2</xdr:col>
                <xdr:colOff>1276350</xdr:colOff>
                <xdr:row>169</xdr:row>
                <xdr:rowOff>323850</xdr:rowOff>
              </to>
            </anchor>
          </objectPr>
        </oleObject>
      </mc:Choice>
      <mc:Fallback>
        <oleObject progId="Equation.3" shapeId="19471" r:id="rId29"/>
      </mc:Fallback>
    </mc:AlternateContent>
    <mc:AlternateContent xmlns:mc="http://schemas.openxmlformats.org/markup-compatibility/2006">
      <mc:Choice Requires="x14">
        <oleObject progId="Equation.3" shapeId="19472" r:id="rId31">
          <objectPr defaultSize="0" autoPict="0" r:id="rId32">
            <anchor moveWithCells="1" sizeWithCells="1">
              <from>
                <xdr:col>3</xdr:col>
                <xdr:colOff>409575</xdr:colOff>
                <xdr:row>169</xdr:row>
                <xdr:rowOff>76200</xdr:rowOff>
              </from>
              <to>
                <xdr:col>3</xdr:col>
                <xdr:colOff>904875</xdr:colOff>
                <xdr:row>169</xdr:row>
                <xdr:rowOff>304800</xdr:rowOff>
              </to>
            </anchor>
          </objectPr>
        </oleObject>
      </mc:Choice>
      <mc:Fallback>
        <oleObject progId="Equation.3" shapeId="19472" r:id="rId31"/>
      </mc:Fallback>
    </mc:AlternateContent>
    <mc:AlternateContent xmlns:mc="http://schemas.openxmlformats.org/markup-compatibility/2006">
      <mc:Choice Requires="x14">
        <oleObject progId="Equation.3" shapeId="19473" r:id="rId33">
          <objectPr defaultSize="0" autoPict="0" r:id="rId15">
            <anchor moveWithCells="1" sizeWithCells="1">
              <from>
                <xdr:col>4</xdr:col>
                <xdr:colOff>466725</xdr:colOff>
                <xdr:row>169</xdr:row>
                <xdr:rowOff>85725</xdr:rowOff>
              </from>
              <to>
                <xdr:col>4</xdr:col>
                <xdr:colOff>771525</xdr:colOff>
                <xdr:row>169</xdr:row>
                <xdr:rowOff>295275</xdr:rowOff>
              </to>
            </anchor>
          </objectPr>
        </oleObject>
      </mc:Choice>
      <mc:Fallback>
        <oleObject progId="Equation.3" shapeId="19473" r:id="rId33"/>
      </mc:Fallback>
    </mc:AlternateContent>
    <mc:AlternateContent xmlns:mc="http://schemas.openxmlformats.org/markup-compatibility/2006">
      <mc:Choice Requires="x14">
        <oleObject progId="Equation.3" shapeId="19474" r:id="rId34">
          <objectPr defaultSize="0" autoPict="0" r:id="rId17">
            <anchor moveWithCells="1" sizeWithCells="1">
              <from>
                <xdr:col>5</xdr:col>
                <xdr:colOff>419100</xdr:colOff>
                <xdr:row>169</xdr:row>
                <xdr:rowOff>76200</xdr:rowOff>
              </from>
              <to>
                <xdr:col>5</xdr:col>
                <xdr:colOff>714375</xdr:colOff>
                <xdr:row>169</xdr:row>
                <xdr:rowOff>285750</xdr:rowOff>
              </to>
            </anchor>
          </objectPr>
        </oleObject>
      </mc:Choice>
      <mc:Fallback>
        <oleObject progId="Equation.3" shapeId="19474" r:id="rId34"/>
      </mc:Fallback>
    </mc:AlternateContent>
    <mc:AlternateContent xmlns:mc="http://schemas.openxmlformats.org/markup-compatibility/2006">
      <mc:Choice Requires="x14">
        <oleObject progId="Equation.3" shapeId="19475" r:id="rId35">
          <objectPr defaultSize="0" autoPict="0" r:id="rId19">
            <anchor moveWithCells="1" sizeWithCells="1">
              <from>
                <xdr:col>6</xdr:col>
                <xdr:colOff>285750</xdr:colOff>
                <xdr:row>169</xdr:row>
                <xdr:rowOff>57150</xdr:rowOff>
              </from>
              <to>
                <xdr:col>6</xdr:col>
                <xdr:colOff>638175</xdr:colOff>
                <xdr:row>169</xdr:row>
                <xdr:rowOff>285750</xdr:rowOff>
              </to>
            </anchor>
          </objectPr>
        </oleObject>
      </mc:Choice>
      <mc:Fallback>
        <oleObject progId="Equation.3" shapeId="19475" r:id="rId35"/>
      </mc:Fallback>
    </mc:AlternateContent>
    <mc:AlternateContent xmlns:mc="http://schemas.openxmlformats.org/markup-compatibility/2006">
      <mc:Choice Requires="x14">
        <oleObject progId="Equation.3" shapeId="19476" r:id="rId36">
          <objectPr defaultSize="0" autoPict="0" r:id="rId21">
            <anchor moveWithCells="1" sizeWithCells="1">
              <from>
                <xdr:col>7</xdr:col>
                <xdr:colOff>438150</xdr:colOff>
                <xdr:row>169</xdr:row>
                <xdr:rowOff>85725</xdr:rowOff>
              </from>
              <to>
                <xdr:col>7</xdr:col>
                <xdr:colOff>809625</xdr:colOff>
                <xdr:row>169</xdr:row>
                <xdr:rowOff>295275</xdr:rowOff>
              </to>
            </anchor>
          </objectPr>
        </oleObject>
      </mc:Choice>
      <mc:Fallback>
        <oleObject progId="Equation.3" shapeId="19476" r:id="rId36"/>
      </mc:Fallback>
    </mc:AlternateContent>
    <mc:AlternateContent xmlns:mc="http://schemas.openxmlformats.org/markup-compatibility/2006">
      <mc:Choice Requires="x14">
        <oleObject progId="Equation.3" shapeId="19477" r:id="rId37">
          <objectPr defaultSize="0" autoPict="0" r:id="rId38">
            <anchor moveWithCells="1" sizeWithCells="1">
              <from>
                <xdr:col>4</xdr:col>
                <xdr:colOff>409575</xdr:colOff>
                <xdr:row>173</xdr:row>
                <xdr:rowOff>0</xdr:rowOff>
              </from>
              <to>
                <xdr:col>4</xdr:col>
                <xdr:colOff>752475</xdr:colOff>
                <xdr:row>173</xdr:row>
                <xdr:rowOff>0</xdr:rowOff>
              </to>
            </anchor>
          </objectPr>
        </oleObject>
      </mc:Choice>
      <mc:Fallback>
        <oleObject progId="Equation.3" shapeId="19477" r:id="rId37"/>
      </mc:Fallback>
    </mc:AlternateContent>
    <mc:AlternateContent xmlns:mc="http://schemas.openxmlformats.org/markup-compatibility/2006">
      <mc:Choice Requires="x14">
        <oleObject progId="Equation.3" shapeId="19478" r:id="rId39">
          <objectPr defaultSize="0" autoPict="0" r:id="rId32">
            <anchor moveWithCells="1" sizeWithCells="1">
              <from>
                <xdr:col>7</xdr:col>
                <xdr:colOff>400050</xdr:colOff>
                <xdr:row>100</xdr:row>
                <xdr:rowOff>85725</xdr:rowOff>
              </from>
              <to>
                <xdr:col>7</xdr:col>
                <xdr:colOff>895350</xdr:colOff>
                <xdr:row>100</xdr:row>
                <xdr:rowOff>314325</xdr:rowOff>
              </to>
            </anchor>
          </objectPr>
        </oleObject>
      </mc:Choice>
      <mc:Fallback>
        <oleObject progId="Equation.3" shapeId="19478" r:id="rId39"/>
      </mc:Fallback>
    </mc:AlternateContent>
    <mc:AlternateContent xmlns:mc="http://schemas.openxmlformats.org/markup-compatibility/2006">
      <mc:Choice Requires="x14">
        <oleObject progId="Equation.3" shapeId="19479" r:id="rId40">
          <objectPr defaultSize="0" autoPict="0" r:id="rId41">
            <anchor moveWithCells="1" sizeWithCells="1">
              <from>
                <xdr:col>6</xdr:col>
                <xdr:colOff>219075</xdr:colOff>
                <xdr:row>64</xdr:row>
                <xdr:rowOff>76200</xdr:rowOff>
              </from>
              <to>
                <xdr:col>6</xdr:col>
                <xdr:colOff>771525</xdr:colOff>
                <xdr:row>64</xdr:row>
                <xdr:rowOff>342900</xdr:rowOff>
              </to>
            </anchor>
          </objectPr>
        </oleObject>
      </mc:Choice>
      <mc:Fallback>
        <oleObject progId="Equation.3" shapeId="19479" r:id="rId40"/>
      </mc:Fallback>
    </mc:AlternateContent>
    <mc:AlternateContent xmlns:mc="http://schemas.openxmlformats.org/markup-compatibility/2006">
      <mc:Choice Requires="x14">
        <oleObject progId="Equation.3" shapeId="19480" r:id="rId42">
          <objectPr defaultSize="0" autoPict="0" r:id="rId41">
            <anchor moveWithCells="1" sizeWithCells="1">
              <from>
                <xdr:col>6</xdr:col>
                <xdr:colOff>238125</xdr:colOff>
                <xdr:row>71</xdr:row>
                <xdr:rowOff>95250</xdr:rowOff>
              </from>
              <to>
                <xdr:col>6</xdr:col>
                <xdr:colOff>790575</xdr:colOff>
                <xdr:row>71</xdr:row>
                <xdr:rowOff>361950</xdr:rowOff>
              </to>
            </anchor>
          </objectPr>
        </oleObject>
      </mc:Choice>
      <mc:Fallback>
        <oleObject progId="Equation.3" shapeId="19480" r:id="rId42"/>
      </mc:Fallback>
    </mc:AlternateContent>
    <mc:AlternateContent xmlns:mc="http://schemas.openxmlformats.org/markup-compatibility/2006">
      <mc:Choice Requires="x14">
        <oleObject progId="Equation.3" shapeId="19481" r:id="rId43">
          <objectPr defaultSize="0" autoPict="0" r:id="rId44">
            <anchor moveWithCells="1" sizeWithCells="1">
              <from>
                <xdr:col>7</xdr:col>
                <xdr:colOff>276225</xdr:colOff>
                <xdr:row>162</xdr:row>
                <xdr:rowOff>76200</xdr:rowOff>
              </from>
              <to>
                <xdr:col>7</xdr:col>
                <xdr:colOff>866775</xdr:colOff>
                <xdr:row>162</xdr:row>
                <xdr:rowOff>333375</xdr:rowOff>
              </to>
            </anchor>
          </objectPr>
        </oleObject>
      </mc:Choice>
      <mc:Fallback>
        <oleObject progId="Equation.3" shapeId="19481" r:id="rId43"/>
      </mc:Fallback>
    </mc:AlternateContent>
    <mc:AlternateContent xmlns:mc="http://schemas.openxmlformats.org/markup-compatibility/2006">
      <mc:Choice Requires="x14">
        <oleObject progId="Equation.3" shapeId="19482" r:id="rId45">
          <objectPr defaultSize="0" autoPict="0" r:id="rId44">
            <anchor moveWithCells="1" sizeWithCells="1">
              <from>
                <xdr:col>8</xdr:col>
                <xdr:colOff>723900</xdr:colOff>
                <xdr:row>169</xdr:row>
                <xdr:rowOff>57150</xdr:rowOff>
              </from>
              <to>
                <xdr:col>8</xdr:col>
                <xdr:colOff>1314450</xdr:colOff>
                <xdr:row>169</xdr:row>
                <xdr:rowOff>314325</xdr:rowOff>
              </to>
            </anchor>
          </objectPr>
        </oleObject>
      </mc:Choice>
      <mc:Fallback>
        <oleObject progId="Equation.3" shapeId="19482" r:id="rId45"/>
      </mc:Fallback>
    </mc:AlternateContent>
    <mc:AlternateContent xmlns:mc="http://schemas.openxmlformats.org/markup-compatibility/2006">
      <mc:Choice Requires="x14">
        <oleObject progId="Equation.3" shapeId="19483" r:id="rId46">
          <objectPr defaultSize="0" r:id="rId47">
            <anchor moveWithCells="1" sizeWithCells="1">
              <from>
                <xdr:col>3</xdr:col>
                <xdr:colOff>361950</xdr:colOff>
                <xdr:row>165</xdr:row>
                <xdr:rowOff>171450</xdr:rowOff>
              </from>
              <to>
                <xdr:col>6</xdr:col>
                <xdr:colOff>590550</xdr:colOff>
                <xdr:row>167</xdr:row>
                <xdr:rowOff>19050</xdr:rowOff>
              </to>
            </anchor>
          </objectPr>
        </oleObject>
      </mc:Choice>
      <mc:Fallback>
        <oleObject progId="Equation.3" shapeId="19483" r:id="rId46"/>
      </mc:Fallback>
    </mc:AlternateContent>
    <mc:AlternateContent xmlns:mc="http://schemas.openxmlformats.org/markup-compatibility/2006">
      <mc:Choice Requires="x14">
        <oleObject progId="Equation.3" shapeId="19484" r:id="rId48">
          <objectPr defaultSize="0" autoPict="0" r:id="rId38">
            <anchor moveWithCells="1" sizeWithCells="1">
              <from>
                <xdr:col>9</xdr:col>
                <xdr:colOff>476250</xdr:colOff>
                <xdr:row>169</xdr:row>
                <xdr:rowOff>47625</xdr:rowOff>
              </from>
              <to>
                <xdr:col>9</xdr:col>
                <xdr:colOff>819150</xdr:colOff>
                <xdr:row>169</xdr:row>
                <xdr:rowOff>276225</xdr:rowOff>
              </to>
            </anchor>
          </objectPr>
        </oleObject>
      </mc:Choice>
      <mc:Fallback>
        <oleObject progId="Equation.3" shapeId="19484" r:id="rId4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69"/>
  <sheetViews>
    <sheetView view="pageBreakPreview" topLeftCell="A13" zoomScale="80" zoomScaleNormal="80" zoomScaleSheetLayoutView="80" workbookViewId="0">
      <selection activeCell="G58" sqref="G58:K58"/>
    </sheetView>
  </sheetViews>
  <sheetFormatPr defaultRowHeight="15.75" x14ac:dyDescent="0.25"/>
  <cols>
    <col min="1" max="1" width="5.7109375" style="192" customWidth="1"/>
    <col min="2" max="2" width="34.85546875" style="192" customWidth="1"/>
    <col min="3" max="3" width="19.5703125" style="192" customWidth="1"/>
    <col min="4" max="4" width="13.28515625" style="192" customWidth="1"/>
    <col min="5" max="5" width="13.42578125" style="192" customWidth="1"/>
    <col min="6" max="7" width="10.5703125" style="192" customWidth="1"/>
    <col min="8" max="8" width="30.42578125" style="192" customWidth="1"/>
    <col min="9" max="9" width="31.7109375" style="192" customWidth="1"/>
    <col min="10" max="10" width="19.42578125" style="192" customWidth="1"/>
    <col min="11" max="11" width="41.42578125" style="192" customWidth="1"/>
    <col min="12" max="12" width="23" style="192" customWidth="1"/>
    <col min="13" max="13" width="21" style="192" customWidth="1"/>
    <col min="14" max="14" width="9.140625" style="192"/>
    <col min="15" max="15" width="13.28515625" style="192" customWidth="1"/>
    <col min="16" max="16" width="12.28515625" style="192" customWidth="1"/>
    <col min="17" max="17" width="13.140625" style="192" customWidth="1"/>
    <col min="18" max="18" width="11.140625" style="192" customWidth="1"/>
    <col min="19" max="16384" width="9.140625" style="192"/>
  </cols>
  <sheetData>
    <row r="1" spans="1:13" x14ac:dyDescent="0.25">
      <c r="A1" s="310" t="s">
        <v>67</v>
      </c>
      <c r="B1" s="310"/>
      <c r="C1" s="310"/>
      <c r="D1" s="310"/>
      <c r="E1" s="310"/>
      <c r="F1" s="310"/>
      <c r="G1" s="310"/>
      <c r="H1" s="310"/>
      <c r="I1" s="310"/>
      <c r="J1" s="310"/>
    </row>
    <row r="3" spans="1:13" ht="21.75" customHeight="1" x14ac:dyDescent="0.25">
      <c r="C3" s="202"/>
      <c r="D3" s="47"/>
      <c r="F3" s="46"/>
      <c r="G3" s="31"/>
    </row>
    <row r="4" spans="1:13" ht="16.5" thickBot="1" x14ac:dyDescent="0.3"/>
    <row r="5" spans="1:13" ht="87" customHeight="1" x14ac:dyDescent="0.25">
      <c r="B5" s="98" t="s">
        <v>86</v>
      </c>
      <c r="C5" s="98" t="s">
        <v>88</v>
      </c>
      <c r="D5" s="311" t="s">
        <v>89</v>
      </c>
      <c r="E5" s="312"/>
    </row>
    <row r="6" spans="1:13" ht="32.25" customHeight="1" thickBot="1" x14ac:dyDescent="0.3">
      <c r="B6" s="99"/>
      <c r="C6" s="99"/>
      <c r="D6" s="322"/>
      <c r="E6" s="323"/>
    </row>
    <row r="7" spans="1:13" ht="16.5" thickBot="1" x14ac:dyDescent="0.3">
      <c r="B7" s="96">
        <f>'норматив затрат 4'!H73</f>
        <v>37487.836622242736</v>
      </c>
      <c r="C7" s="96">
        <f>'норматив затрат 4'!J171</f>
        <v>48243.249568181818</v>
      </c>
      <c r="D7" s="324">
        <f>SUM(B7:C7)</f>
        <v>85731.086190424554</v>
      </c>
      <c r="E7" s="325"/>
    </row>
    <row r="9" spans="1:13" ht="15.75" customHeight="1" x14ac:dyDescent="0.25">
      <c r="A9" s="264" t="s">
        <v>68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 x14ac:dyDescent="0.25">
      <c r="A10" s="196"/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1"/>
    </row>
    <row r="11" spans="1:13" ht="15.75" customHeight="1" x14ac:dyDescent="0.25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 x14ac:dyDescent="0.3"/>
    <row r="13" spans="1:13" ht="99" customHeight="1" thickBot="1" x14ac:dyDescent="0.3">
      <c r="A13" s="313" t="s">
        <v>78</v>
      </c>
      <c r="B13" s="314" t="s">
        <v>69</v>
      </c>
      <c r="C13" s="314" t="s">
        <v>70</v>
      </c>
      <c r="D13" s="317" t="s">
        <v>71</v>
      </c>
      <c r="E13" s="318"/>
      <c r="F13" s="318"/>
      <c r="G13" s="319"/>
      <c r="H13" s="320" t="s">
        <v>82</v>
      </c>
      <c r="I13" s="314" t="s">
        <v>83</v>
      </c>
      <c r="J13" s="314" t="s">
        <v>72</v>
      </c>
      <c r="K13" s="314" t="s">
        <v>84</v>
      </c>
      <c r="L13" s="314" t="s">
        <v>77</v>
      </c>
      <c r="M13" s="313" t="s">
        <v>85</v>
      </c>
    </row>
    <row r="14" spans="1:13" ht="69.75" customHeight="1" thickBot="1" x14ac:dyDescent="0.3">
      <c r="A14" s="313"/>
      <c r="B14" s="316"/>
      <c r="C14" s="316"/>
      <c r="D14" s="83" t="s">
        <v>73</v>
      </c>
      <c r="E14" s="84" t="s">
        <v>74</v>
      </c>
      <c r="F14" s="84" t="s">
        <v>75</v>
      </c>
      <c r="G14" s="85" t="s">
        <v>76</v>
      </c>
      <c r="H14" s="321"/>
      <c r="I14" s="316"/>
      <c r="J14" s="316"/>
      <c r="K14" s="315"/>
      <c r="L14" s="315"/>
      <c r="M14" s="313"/>
    </row>
    <row r="15" spans="1:13" ht="16.5" thickBot="1" x14ac:dyDescent="0.3">
      <c r="A15" s="200">
        <v>1</v>
      </c>
      <c r="B15" s="197">
        <v>2</v>
      </c>
      <c r="C15" s="201">
        <v>3</v>
      </c>
      <c r="D15" s="55">
        <v>4</v>
      </c>
      <c r="E15" s="56">
        <v>5</v>
      </c>
      <c r="F15" s="56">
        <v>6</v>
      </c>
      <c r="G15" s="57">
        <v>7</v>
      </c>
      <c r="H15" s="201">
        <v>8</v>
      </c>
      <c r="I15" s="201">
        <v>9</v>
      </c>
      <c r="J15" s="201" t="s">
        <v>79</v>
      </c>
      <c r="K15" s="48" t="s">
        <v>81</v>
      </c>
      <c r="L15" s="49" t="s">
        <v>80</v>
      </c>
      <c r="M15" s="200">
        <v>13</v>
      </c>
    </row>
    <row r="16" spans="1:13" ht="48" thickBot="1" x14ac:dyDescent="0.3">
      <c r="A16" s="77">
        <v>1</v>
      </c>
      <c r="B16" s="76" t="s">
        <v>169</v>
      </c>
      <c r="C16" s="201" t="s">
        <v>90</v>
      </c>
      <c r="D16" s="58">
        <f>SUM(D7)</f>
        <v>85731.086190424554</v>
      </c>
      <c r="E16" s="59">
        <f>'норматив затрат 4'!D73</f>
        <v>37487.836622242736</v>
      </c>
      <c r="F16" s="129">
        <f>'норматив затрат 4'!B171</f>
        <v>2527.2727272727279</v>
      </c>
      <c r="G16" s="60">
        <f>'норматив затрат 4'!C171</f>
        <v>0</v>
      </c>
      <c r="H16" s="50">
        <f>'норматив затрат 4'!B17</f>
        <v>30460</v>
      </c>
      <c r="I16" s="50">
        <f>'норматив затрат 4'!B18</f>
        <v>30460</v>
      </c>
      <c r="J16" s="51">
        <f>H16/I16</f>
        <v>1</v>
      </c>
      <c r="K16" s="52">
        <f>F16+G16</f>
        <v>2527.2727272727279</v>
      </c>
      <c r="L16" s="53">
        <f>K16/(F16+G16)</f>
        <v>1</v>
      </c>
      <c r="M16" s="106">
        <f>(E16/D16)*J16+(1-(E16/D16)*L16)</f>
        <v>1</v>
      </c>
    </row>
    <row r="18" spans="1:17" x14ac:dyDescent="0.25">
      <c r="A18" s="268" t="s">
        <v>99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</row>
    <row r="19" spans="1:17" ht="16.5" thickBot="1" x14ac:dyDescent="0.3"/>
    <row r="20" spans="1:17" ht="63" x14ac:dyDescent="0.25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 x14ac:dyDescent="0.3">
      <c r="G21" s="80">
        <v>1</v>
      </c>
      <c r="H21" s="78">
        <v>2</v>
      </c>
      <c r="I21" s="78">
        <v>3</v>
      </c>
      <c r="J21" s="228">
        <v>4</v>
      </c>
    </row>
    <row r="22" spans="1:17" ht="68.25" customHeight="1" thickBot="1" x14ac:dyDescent="0.3">
      <c r="G22" s="225">
        <v>1</v>
      </c>
      <c r="H22" s="224" t="s">
        <v>169</v>
      </c>
      <c r="I22" s="226" t="s">
        <v>173</v>
      </c>
      <c r="J22" s="227">
        <v>1</v>
      </c>
      <c r="K22" s="114"/>
    </row>
    <row r="24" spans="1:17" x14ac:dyDescent="0.25">
      <c r="A24" s="264" t="s">
        <v>94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7" ht="16.5" thickBot="1" x14ac:dyDescent="0.3"/>
    <row r="26" spans="1:17" ht="100.5" customHeight="1" x14ac:dyDescent="0.25">
      <c r="A26" s="79" t="s">
        <v>78</v>
      </c>
      <c r="B26" s="73" t="s">
        <v>69</v>
      </c>
      <c r="C26" s="73" t="s">
        <v>92</v>
      </c>
      <c r="D26" s="327" t="s">
        <v>95</v>
      </c>
      <c r="E26" s="327"/>
      <c r="F26" s="327" t="s">
        <v>96</v>
      </c>
      <c r="G26" s="327"/>
      <c r="H26" s="198" t="s">
        <v>91</v>
      </c>
      <c r="I26" s="198" t="s">
        <v>85</v>
      </c>
      <c r="J26" s="35" t="s">
        <v>89</v>
      </c>
      <c r="O26" s="31"/>
      <c r="Q26" s="31"/>
    </row>
    <row r="27" spans="1:17" ht="16.5" thickBot="1" x14ac:dyDescent="0.3">
      <c r="A27" s="80"/>
      <c r="B27" s="78">
        <v>1</v>
      </c>
      <c r="C27" s="78">
        <v>2</v>
      </c>
      <c r="D27" s="326">
        <v>3</v>
      </c>
      <c r="E27" s="326"/>
      <c r="F27" s="330">
        <v>4</v>
      </c>
      <c r="G27" s="330"/>
      <c r="H27" s="199">
        <v>5</v>
      </c>
      <c r="I27" s="199">
        <v>6</v>
      </c>
      <c r="J27" s="82" t="s">
        <v>97</v>
      </c>
      <c r="O27" s="31"/>
      <c r="Q27" s="31"/>
    </row>
    <row r="28" spans="1:17" ht="49.5" customHeight="1" thickBot="1" x14ac:dyDescent="0.3">
      <c r="A28" s="115">
        <v>1</v>
      </c>
      <c r="B28" s="231" t="s">
        <v>169</v>
      </c>
      <c r="C28" s="116" t="s">
        <v>173</v>
      </c>
      <c r="D28" s="329" t="s">
        <v>90</v>
      </c>
      <c r="E28" s="329"/>
      <c r="F28" s="331">
        <f>SUM(D16)</f>
        <v>85731.086190424554</v>
      </c>
      <c r="G28" s="332"/>
      <c r="H28" s="119">
        <f>SUM(J22)</f>
        <v>1</v>
      </c>
      <c r="I28" s="119">
        <f>SUM(M16)</f>
        <v>1</v>
      </c>
      <c r="J28" s="120">
        <f>F28*H28*I28</f>
        <v>85731.086190424554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x14ac:dyDescent="0.25">
      <c r="F30" s="328" t="s">
        <v>169</v>
      </c>
      <c r="G30" s="328"/>
      <c r="H30" s="328"/>
      <c r="I30" s="328"/>
      <c r="J30" s="137">
        <f>J28*'норматив затрат 4'!B16</f>
        <v>9430419.480946701</v>
      </c>
    </row>
    <row r="31" spans="1:17" ht="15.75" customHeight="1" x14ac:dyDescent="0.25">
      <c r="I31" s="189"/>
    </row>
    <row r="36" spans="2:14" s="205" customFormat="1" x14ac:dyDescent="0.25"/>
    <row r="37" spans="2:14" s="205" customFormat="1" x14ac:dyDescent="0.25"/>
    <row r="38" spans="2:14" s="205" customFormat="1" x14ac:dyDescent="0.25">
      <c r="K38" s="211"/>
      <c r="L38" s="125"/>
      <c r="M38" s="211"/>
    </row>
    <row r="39" spans="2:14" s="205" customFormat="1" x14ac:dyDescent="0.25">
      <c r="B39" s="350"/>
      <c r="C39" s="350"/>
      <c r="D39" s="350"/>
      <c r="E39" s="350"/>
      <c r="F39" s="350"/>
      <c r="G39" s="350"/>
      <c r="H39" s="207"/>
      <c r="I39" s="207"/>
      <c r="K39" s="211"/>
      <c r="L39" s="139"/>
      <c r="M39" s="355"/>
      <c r="N39" s="355"/>
    </row>
    <row r="40" spans="2:14" s="205" customFormat="1" ht="15.75" customHeight="1" x14ac:dyDescent="0.25">
      <c r="B40" s="352"/>
      <c r="C40" s="352"/>
      <c r="D40" s="352"/>
      <c r="E40" s="352"/>
      <c r="F40" s="352"/>
      <c r="G40" s="352"/>
      <c r="H40" s="31"/>
      <c r="I40" s="31"/>
      <c r="K40" s="211"/>
      <c r="L40" s="211"/>
      <c r="M40" s="211"/>
      <c r="N40" s="211"/>
    </row>
    <row r="41" spans="2:14" s="205" customFormat="1" x14ac:dyDescent="0.25">
      <c r="B41" s="352"/>
      <c r="C41" s="352"/>
      <c r="D41" s="352"/>
      <c r="E41" s="352"/>
      <c r="F41" s="352"/>
      <c r="G41" s="352"/>
      <c r="H41" s="31"/>
      <c r="I41" s="31"/>
      <c r="K41" s="211"/>
    </row>
    <row r="42" spans="2:14" s="205" customFormat="1" x14ac:dyDescent="0.25">
      <c r="B42" s="352"/>
      <c r="C42" s="352"/>
      <c r="D42" s="352"/>
      <c r="E42" s="352"/>
      <c r="F42" s="352"/>
      <c r="G42" s="352"/>
      <c r="H42" s="125"/>
      <c r="I42" s="125"/>
      <c r="J42" s="211"/>
      <c r="K42" s="211"/>
    </row>
    <row r="43" spans="2:14" s="205" customFormat="1" x14ac:dyDescent="0.25">
      <c r="B43" s="352"/>
      <c r="C43" s="352"/>
      <c r="D43" s="352"/>
      <c r="E43" s="352"/>
      <c r="F43" s="352"/>
      <c r="G43" s="352"/>
      <c r="H43" s="125"/>
      <c r="I43" s="125"/>
      <c r="J43" s="211"/>
      <c r="K43" s="211"/>
    </row>
    <row r="44" spans="2:14" s="205" customFormat="1" x14ac:dyDescent="0.25">
      <c r="B44" s="210"/>
      <c r="C44" s="210"/>
      <c r="D44" s="210"/>
      <c r="E44" s="210"/>
      <c r="F44" s="210"/>
      <c r="G44" s="210"/>
      <c r="H44" s="132"/>
      <c r="I44" s="132"/>
      <c r="J44" s="132"/>
      <c r="K44" s="232"/>
    </row>
    <row r="45" spans="2:14" s="205" customFormat="1" x14ac:dyDescent="0.25">
      <c r="B45" s="210"/>
      <c r="C45" s="210"/>
      <c r="D45" s="210"/>
      <c r="E45" s="210"/>
      <c r="F45" s="210"/>
      <c r="G45" s="210"/>
      <c r="H45" s="211"/>
      <c r="I45" s="211"/>
      <c r="J45" s="125"/>
      <c r="K45" s="125"/>
    </row>
    <row r="46" spans="2:14" s="205" customFormat="1" x14ac:dyDescent="0.25">
      <c r="B46" s="210"/>
      <c r="C46" s="210"/>
      <c r="D46" s="210"/>
      <c r="E46" s="210"/>
      <c r="F46" s="210"/>
      <c r="G46" s="210"/>
      <c r="H46" s="211"/>
      <c r="I46" s="211"/>
      <c r="J46" s="211"/>
      <c r="K46" s="211"/>
    </row>
    <row r="47" spans="2:14" s="205" customFormat="1" x14ac:dyDescent="0.25">
      <c r="B47" s="210"/>
      <c r="C47" s="210"/>
      <c r="D47" s="210"/>
      <c r="E47" s="210"/>
      <c r="F47" s="210"/>
      <c r="G47" s="210"/>
      <c r="H47" s="211"/>
      <c r="I47" s="211"/>
      <c r="J47" s="211"/>
      <c r="K47" s="211"/>
    </row>
    <row r="48" spans="2:14" s="205" customFormat="1" x14ac:dyDescent="0.25">
      <c r="B48" s="210"/>
      <c r="C48" s="210"/>
      <c r="D48" s="210"/>
      <c r="E48" s="210"/>
      <c r="F48" s="210"/>
      <c r="G48" s="210"/>
      <c r="H48" s="211"/>
      <c r="I48" s="211"/>
      <c r="J48" s="211"/>
      <c r="K48" s="211"/>
    </row>
    <row r="49" spans="2:14" s="205" customFormat="1" x14ac:dyDescent="0.25">
      <c r="B49" s="210"/>
      <c r="C49" s="210"/>
      <c r="D49" s="210"/>
      <c r="E49" s="210"/>
      <c r="F49" s="210"/>
      <c r="G49" s="210"/>
      <c r="H49" s="211"/>
      <c r="I49" s="211"/>
      <c r="J49" s="211"/>
      <c r="K49" s="211"/>
    </row>
    <row r="50" spans="2:14" s="205" customFormat="1" x14ac:dyDescent="0.25">
      <c r="B50" s="210"/>
      <c r="C50" s="210"/>
      <c r="D50" s="210"/>
      <c r="E50" s="210"/>
      <c r="F50" s="210"/>
      <c r="G50" s="210"/>
      <c r="H50" s="211"/>
      <c r="I50" s="211"/>
      <c r="J50" s="211"/>
      <c r="K50" s="211"/>
    </row>
    <row r="51" spans="2:14" s="205" customFormat="1" x14ac:dyDescent="0.25">
      <c r="B51" s="210"/>
      <c r="C51" s="210"/>
      <c r="D51" s="210"/>
      <c r="E51" s="210"/>
      <c r="F51" s="210"/>
      <c r="G51" s="210"/>
      <c r="H51" s="211"/>
      <c r="I51" s="211"/>
      <c r="J51" s="211"/>
      <c r="K51" s="211"/>
    </row>
    <row r="52" spans="2:14" s="205" customFormat="1" ht="15.75" customHeight="1" x14ac:dyDescent="0.25">
      <c r="B52" s="354"/>
      <c r="C52" s="354"/>
      <c r="D52" s="354"/>
      <c r="E52" s="354"/>
      <c r="F52" s="354"/>
      <c r="G52" s="354"/>
      <c r="H52" s="125"/>
      <c r="I52" s="140"/>
      <c r="K52" s="211"/>
      <c r="L52" s="211"/>
      <c r="M52" s="211"/>
      <c r="N52" s="211"/>
    </row>
    <row r="53" spans="2:14" s="205" customFormat="1" x14ac:dyDescent="0.25">
      <c r="B53" s="354"/>
      <c r="C53" s="354"/>
      <c r="D53" s="354"/>
      <c r="E53" s="354"/>
      <c r="F53" s="354"/>
      <c r="G53" s="354"/>
      <c r="H53" s="125"/>
      <c r="I53" s="140"/>
      <c r="K53" s="211"/>
      <c r="L53" s="211"/>
      <c r="M53" s="211"/>
      <c r="N53" s="211"/>
    </row>
    <row r="54" spans="2:14" s="205" customFormat="1" x14ac:dyDescent="0.25">
      <c r="B54" s="350"/>
      <c r="C54" s="350"/>
      <c r="D54" s="350"/>
      <c r="E54" s="350"/>
      <c r="F54" s="350"/>
      <c r="G54" s="350"/>
      <c r="H54" s="235"/>
      <c r="I54" s="31"/>
      <c r="K54" s="211"/>
      <c r="L54" s="211"/>
      <c r="M54" s="211"/>
      <c r="N54" s="211"/>
    </row>
    <row r="55" spans="2:14" s="205" customFormat="1" x14ac:dyDescent="0.25">
      <c r="B55" s="234"/>
      <c r="C55" s="234"/>
      <c r="D55" s="234"/>
      <c r="E55" s="234"/>
      <c r="F55" s="234"/>
      <c r="G55" s="234"/>
      <c r="H55" s="233"/>
      <c r="I55" s="232"/>
      <c r="J55" s="211"/>
      <c r="K55" s="211"/>
      <c r="L55" s="211"/>
      <c r="M55" s="211"/>
      <c r="N55" s="211"/>
    </row>
    <row r="56" spans="2:14" s="205" customFormat="1" x14ac:dyDescent="0.25">
      <c r="B56" s="353"/>
      <c r="C56" s="353"/>
      <c r="D56" s="353"/>
      <c r="E56" s="353"/>
      <c r="F56" s="353"/>
      <c r="G56" s="353"/>
      <c r="H56" s="233"/>
      <c r="I56" s="31"/>
      <c r="J56" s="232"/>
    </row>
    <row r="57" spans="2:14" s="205" customFormat="1" x14ac:dyDescent="0.25">
      <c r="B57" s="353"/>
      <c r="C57" s="353"/>
      <c r="D57" s="353"/>
      <c r="E57" s="353"/>
      <c r="F57" s="353"/>
      <c r="G57" s="353"/>
      <c r="H57" s="233"/>
      <c r="I57" s="233"/>
    </row>
    <row r="58" spans="2:14" s="205" customFormat="1" x14ac:dyDescent="0.25">
      <c r="B58" s="233"/>
      <c r="C58" s="233"/>
      <c r="D58" s="233"/>
      <c r="E58" s="233"/>
      <c r="F58" s="233"/>
      <c r="G58" s="233"/>
      <c r="H58" s="233"/>
      <c r="I58" s="232"/>
    </row>
    <row r="59" spans="2:14" s="205" customFormat="1" x14ac:dyDescent="0.25">
      <c r="B59" s="353"/>
      <c r="C59" s="353"/>
      <c r="D59" s="353"/>
      <c r="E59" s="353"/>
      <c r="F59" s="353"/>
      <c r="G59" s="353"/>
    </row>
    <row r="60" spans="2:14" s="205" customFormat="1" x14ac:dyDescent="0.25">
      <c r="B60" s="353"/>
      <c r="C60" s="353"/>
      <c r="D60" s="353"/>
      <c r="E60" s="353"/>
      <c r="F60" s="353"/>
      <c r="G60" s="353"/>
      <c r="I60" s="31"/>
      <c r="J60" s="232"/>
    </row>
    <row r="61" spans="2:14" s="205" customFormat="1" x14ac:dyDescent="0.25">
      <c r="B61" s="209"/>
      <c r="C61" s="209"/>
      <c r="D61" s="209"/>
      <c r="E61" s="209"/>
      <c r="F61" s="209"/>
      <c r="G61" s="209"/>
      <c r="I61" s="31"/>
    </row>
    <row r="62" spans="2:14" s="205" customFormat="1" x14ac:dyDescent="0.25">
      <c r="I62" s="31"/>
    </row>
    <row r="63" spans="2:14" s="205" customFormat="1" x14ac:dyDescent="0.25"/>
    <row r="64" spans="2:14" s="205" customFormat="1" x14ac:dyDescent="0.25"/>
    <row r="65" spans="2:9" s="205" customFormat="1" x14ac:dyDescent="0.25">
      <c r="B65" s="353"/>
      <c r="C65" s="353"/>
      <c r="D65" s="353"/>
      <c r="E65" s="353"/>
      <c r="F65" s="353"/>
      <c r="G65" s="353"/>
      <c r="I65" s="31"/>
    </row>
    <row r="66" spans="2:9" s="205" customFormat="1" x14ac:dyDescent="0.25">
      <c r="B66" s="353"/>
      <c r="C66" s="353"/>
      <c r="D66" s="353"/>
      <c r="E66" s="353"/>
      <c r="F66" s="353"/>
      <c r="G66" s="353"/>
      <c r="I66" s="31"/>
    </row>
    <row r="67" spans="2:9" s="205" customFormat="1" x14ac:dyDescent="0.25">
      <c r="B67" s="353"/>
      <c r="C67" s="353"/>
      <c r="D67" s="353"/>
      <c r="E67" s="353"/>
      <c r="F67" s="353"/>
      <c r="G67" s="353"/>
      <c r="I67" s="31"/>
    </row>
    <row r="68" spans="2:9" s="205" customFormat="1" x14ac:dyDescent="0.25">
      <c r="I68" s="31"/>
    </row>
    <row r="69" spans="2:9" s="205" customFormat="1" x14ac:dyDescent="0.25">
      <c r="B69" s="353"/>
      <c r="C69" s="353"/>
      <c r="D69" s="353"/>
      <c r="E69" s="353"/>
      <c r="F69" s="353"/>
      <c r="G69" s="353"/>
      <c r="I69" s="31"/>
    </row>
  </sheetData>
  <mergeCells count="42">
    <mergeCell ref="D27:E27"/>
    <mergeCell ref="F27:G27"/>
    <mergeCell ref="D28:E28"/>
    <mergeCell ref="F28:G28"/>
    <mergeCell ref="K13:K14"/>
    <mergeCell ref="L13:L14"/>
    <mergeCell ref="M13:M14"/>
    <mergeCell ref="A18:M18"/>
    <mergeCell ref="D26:E26"/>
    <mergeCell ref="F26:G26"/>
    <mergeCell ref="A1:J1"/>
    <mergeCell ref="D5:E5"/>
    <mergeCell ref="D6:E6"/>
    <mergeCell ref="D7:E7"/>
    <mergeCell ref="A9:M9"/>
    <mergeCell ref="A11:M11"/>
    <mergeCell ref="F30:I30"/>
    <mergeCell ref="A24:M24"/>
    <mergeCell ref="A13:A14"/>
    <mergeCell ref="B13:B14"/>
    <mergeCell ref="C13:C14"/>
    <mergeCell ref="D13:G13"/>
    <mergeCell ref="H13:H14"/>
    <mergeCell ref="I13:I14"/>
    <mergeCell ref="J13:J14"/>
    <mergeCell ref="M39:N39"/>
    <mergeCell ref="B39:G39"/>
    <mergeCell ref="B67:G67"/>
    <mergeCell ref="B69:G69"/>
    <mergeCell ref="B54:G54"/>
    <mergeCell ref="B56:G56"/>
    <mergeCell ref="B60:G60"/>
    <mergeCell ref="B40:G40"/>
    <mergeCell ref="B59:G59"/>
    <mergeCell ref="B65:G65"/>
    <mergeCell ref="B66:G66"/>
    <mergeCell ref="B41:G41"/>
    <mergeCell ref="B42:G42"/>
    <mergeCell ref="B43:G43"/>
    <mergeCell ref="B52:G52"/>
    <mergeCell ref="B53:G53"/>
    <mergeCell ref="B57:G57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20481" r:id="rId4">
          <objectPr defaultSize="0" autoPict="0" r:id="rId5">
            <anchor moveWithCells="1" sizeWithCells="1">
              <from>
                <xdr:col>4</xdr:col>
                <xdr:colOff>314325</xdr:colOff>
                <xdr:row>13</xdr:row>
                <xdr:rowOff>371475</xdr:rowOff>
              </from>
              <to>
                <xdr:col>4</xdr:col>
                <xdr:colOff>600075</xdr:colOff>
                <xdr:row>13</xdr:row>
                <xdr:rowOff>609600</xdr:rowOff>
              </to>
            </anchor>
          </objectPr>
        </oleObject>
      </mc:Choice>
      <mc:Fallback>
        <oleObject progId="Equation.3" shapeId="20481" r:id="rId4"/>
      </mc:Fallback>
    </mc:AlternateContent>
    <mc:AlternateContent xmlns:mc="http://schemas.openxmlformats.org/markup-compatibility/2006">
      <mc:Choice Requires="x14">
        <oleObject progId="Equation.3" shapeId="20482" r:id="rId6">
          <objectPr defaultSize="0" autoPict="0" r:id="rId7">
            <anchor moveWithCells="1" sizeWithCells="1">
              <from>
                <xdr:col>5</xdr:col>
                <xdr:colOff>219075</xdr:colOff>
                <xdr:row>13</xdr:row>
                <xdr:rowOff>342900</xdr:rowOff>
              </from>
              <to>
                <xdr:col>5</xdr:col>
                <xdr:colOff>533400</xdr:colOff>
                <xdr:row>13</xdr:row>
                <xdr:rowOff>581025</xdr:rowOff>
              </to>
            </anchor>
          </objectPr>
        </oleObject>
      </mc:Choice>
      <mc:Fallback>
        <oleObject progId="Equation.3" shapeId="20482" r:id="rId6"/>
      </mc:Fallback>
    </mc:AlternateContent>
    <mc:AlternateContent xmlns:mc="http://schemas.openxmlformats.org/markup-compatibility/2006">
      <mc:Choice Requires="x14">
        <oleObject progId="Equation.3" shapeId="20483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314325</xdr:rowOff>
              </from>
              <to>
                <xdr:col>6</xdr:col>
                <xdr:colOff>552450</xdr:colOff>
                <xdr:row>13</xdr:row>
                <xdr:rowOff>552450</xdr:rowOff>
              </to>
            </anchor>
          </objectPr>
        </oleObject>
      </mc:Choice>
      <mc:Fallback>
        <oleObject progId="Equation.3" shapeId="20483" r:id="rId8"/>
      </mc:Fallback>
    </mc:AlternateContent>
    <mc:AlternateContent xmlns:mc="http://schemas.openxmlformats.org/markup-compatibility/2006">
      <mc:Choice Requires="x14">
        <oleObject progId="Equation.3" shapeId="20484" r:id="rId10">
          <objectPr defaultSize="0" r:id="rId11">
            <anchor moveWithCells="1" sizeWithCells="1">
              <from>
                <xdr:col>3</xdr:col>
                <xdr:colOff>333375</xdr:colOff>
                <xdr:row>13</xdr:row>
                <xdr:rowOff>371475</xdr:rowOff>
              </from>
              <to>
                <xdr:col>3</xdr:col>
                <xdr:colOff>523875</xdr:colOff>
                <xdr:row>13</xdr:row>
                <xdr:rowOff>600075</xdr:rowOff>
              </to>
            </anchor>
          </objectPr>
        </oleObject>
      </mc:Choice>
      <mc:Fallback>
        <oleObject progId="Equation.3" shapeId="20484" r:id="rId10"/>
      </mc:Fallback>
    </mc:AlternateContent>
    <mc:AlternateContent xmlns:mc="http://schemas.openxmlformats.org/markup-compatibility/2006">
      <mc:Choice Requires="x14">
        <oleObject progId="Equation.3" shapeId="20485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0485" r:id="rId12"/>
      </mc:Fallback>
    </mc:AlternateContent>
    <mc:AlternateContent xmlns:mc="http://schemas.openxmlformats.org/markup-compatibility/2006">
      <mc:Choice Requires="x14">
        <oleObject progId="Equation.3" shapeId="20486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0486" r:id="rId14"/>
      </mc:Fallback>
    </mc:AlternateContent>
    <mc:AlternateContent xmlns:mc="http://schemas.openxmlformats.org/markup-compatibility/2006">
      <mc:Choice Requires="x14">
        <oleObject progId="Equation.3" shapeId="20487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0487" r:id="rId16"/>
      </mc:Fallback>
    </mc:AlternateContent>
    <mc:AlternateContent xmlns:mc="http://schemas.openxmlformats.org/markup-compatibility/2006">
      <mc:Choice Requires="x14">
        <oleObject progId="Equation.3" shapeId="20488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123825</xdr:colOff>
                <xdr:row>5</xdr:row>
                <xdr:rowOff>285750</xdr:rowOff>
              </to>
            </anchor>
          </objectPr>
        </oleObject>
      </mc:Choice>
      <mc:Fallback>
        <oleObject progId="Equation.3" shapeId="20488" r:id="rId18"/>
      </mc:Fallback>
    </mc:AlternateContent>
    <mc:AlternateContent xmlns:mc="http://schemas.openxmlformats.org/markup-compatibility/2006">
      <mc:Choice Requires="x14">
        <oleObject progId="Equation.3" shapeId="20489" r:id="rId19">
          <objectPr defaultSize="0" autoPict="0" r:id="rId20">
            <anchor moveWithCells="1" sizeWithCells="1">
              <from>
                <xdr:col>1</xdr:col>
                <xdr:colOff>1676400</xdr:colOff>
                <xdr:row>29</xdr:row>
                <xdr:rowOff>0</xdr:rowOff>
              </from>
              <to>
                <xdr:col>2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0489" r:id="rId19"/>
      </mc:Fallback>
    </mc:AlternateContent>
    <mc:AlternateContent xmlns:mc="http://schemas.openxmlformats.org/markup-compatibility/2006">
      <mc:Choice Requires="x14">
        <oleObject progId="Equation.3" shapeId="20490" r:id="rId21">
          <objectPr defaultSize="0" autoPict="0" r:id="rId22">
            <anchor moveWithCells="1" sizeWithCells="1">
              <from>
                <xdr:col>1</xdr:col>
                <xdr:colOff>1704975</xdr:colOff>
                <xdr:row>29</xdr:row>
                <xdr:rowOff>0</xdr:rowOff>
              </from>
              <to>
                <xdr:col>2</xdr:col>
                <xdr:colOff>152400</xdr:colOff>
                <xdr:row>29</xdr:row>
                <xdr:rowOff>0</xdr:rowOff>
              </to>
            </anchor>
          </objectPr>
        </oleObject>
      </mc:Choice>
      <mc:Fallback>
        <oleObject progId="Equation.3" shapeId="20490" r:id="rId21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W167"/>
  <sheetViews>
    <sheetView view="pageBreakPreview" topLeftCell="A16" zoomScale="80" zoomScaleSheetLayoutView="80" workbookViewId="0">
      <selection activeCell="M151" sqref="M151"/>
    </sheetView>
  </sheetViews>
  <sheetFormatPr defaultRowHeight="15.75" x14ac:dyDescent="0.25"/>
  <cols>
    <col min="1" max="1" width="6.42578125" style="244" customWidth="1"/>
    <col min="2" max="2" width="43.140625" style="244" customWidth="1"/>
    <col min="3" max="3" width="31.42578125" style="244" customWidth="1"/>
    <col min="4" max="4" width="18" style="244" customWidth="1"/>
    <col min="5" max="6" width="16.5703125" style="244" customWidth="1"/>
    <col min="7" max="7" width="14" style="244" customWidth="1"/>
    <col min="8" max="8" width="17.7109375" style="244" customWidth="1"/>
    <col min="9" max="9" width="33.42578125" style="244" customWidth="1"/>
    <col min="10" max="10" width="17.5703125" style="244" customWidth="1"/>
    <col min="11" max="11" width="9.140625" style="244"/>
    <col min="12" max="12" width="17" style="244" customWidth="1"/>
    <col min="13" max="13" width="16.7109375" style="244" customWidth="1"/>
    <col min="14" max="14" width="15" style="244" customWidth="1"/>
    <col min="15" max="15" width="11.140625" style="244" customWidth="1"/>
    <col min="16" max="16" width="15" style="244" customWidth="1"/>
    <col min="17" max="17" width="17" style="244" customWidth="1"/>
    <col min="18" max="18" width="11" style="244" customWidth="1"/>
    <col min="19" max="19" width="14" style="244" customWidth="1"/>
    <col min="20" max="16384" width="9.140625" style="244"/>
  </cols>
  <sheetData>
    <row r="1" spans="1:12" x14ac:dyDescent="0.25">
      <c r="I1" s="244" t="s">
        <v>105</v>
      </c>
    </row>
    <row r="2" spans="1:12" ht="47.25" x14ac:dyDescent="0.25">
      <c r="I2" s="244" t="s">
        <v>182</v>
      </c>
    </row>
    <row r="4" spans="1:12" x14ac:dyDescent="0.25">
      <c r="I4" s="121"/>
      <c r="J4" s="244" t="s">
        <v>183</v>
      </c>
    </row>
    <row r="6" spans="1:12" ht="15.75" customHeight="1" x14ac:dyDescent="0.25">
      <c r="H6" s="303" t="s">
        <v>172</v>
      </c>
      <c r="I6" s="303"/>
      <c r="J6" s="303"/>
    </row>
    <row r="8" spans="1:12" x14ac:dyDescent="0.25">
      <c r="A8" s="304" t="s">
        <v>125</v>
      </c>
      <c r="B8" s="304"/>
      <c r="C8" s="304"/>
      <c r="D8" s="304"/>
      <c r="E8" s="304"/>
      <c r="F8" s="304"/>
      <c r="G8" s="304"/>
      <c r="H8" s="304"/>
      <c r="I8" s="304"/>
      <c r="J8" s="2"/>
      <c r="K8" s="2"/>
      <c r="L8" s="2"/>
    </row>
    <row r="9" spans="1:12" x14ac:dyDescent="0.25">
      <c r="A9" s="305" t="s">
        <v>189</v>
      </c>
      <c r="B9" s="305"/>
      <c r="C9" s="305"/>
      <c r="D9" s="305"/>
      <c r="E9" s="305"/>
      <c r="F9" s="305"/>
      <c r="G9" s="305"/>
      <c r="H9" s="305"/>
      <c r="I9" s="305"/>
      <c r="J9" s="4"/>
      <c r="K9" s="4"/>
      <c r="L9" s="4"/>
    </row>
    <row r="10" spans="1:12" x14ac:dyDescent="0.25">
      <c r="A10" s="306" t="s">
        <v>167</v>
      </c>
      <c r="B10" s="306"/>
      <c r="C10" s="306"/>
      <c r="D10" s="306"/>
      <c r="E10" s="306"/>
      <c r="F10" s="306"/>
      <c r="G10" s="306"/>
      <c r="H10" s="306"/>
      <c r="I10" s="306"/>
      <c r="J10" s="3"/>
      <c r="K10" s="3"/>
      <c r="L10" s="3"/>
    </row>
    <row r="11" spans="1:12" x14ac:dyDescent="0.25">
      <c r="C11" s="307"/>
      <c r="D11" s="307"/>
      <c r="E11" s="307"/>
      <c r="F11" s="307"/>
      <c r="G11" s="307"/>
      <c r="H11" s="307"/>
    </row>
    <row r="12" spans="1:12" x14ac:dyDescent="0.25">
      <c r="A12" s="264" t="s">
        <v>14</v>
      </c>
      <c r="B12" s="264"/>
      <c r="C12" s="264"/>
      <c r="D12" s="264"/>
      <c r="E12" s="264"/>
      <c r="F12" s="264"/>
      <c r="G12" s="264"/>
      <c r="H12" s="264"/>
      <c r="I12" s="264"/>
    </row>
    <row r="14" spans="1:12" x14ac:dyDescent="0.25">
      <c r="A14" s="268" t="s">
        <v>15</v>
      </c>
      <c r="B14" s="268"/>
      <c r="C14" s="268"/>
      <c r="D14" s="268"/>
      <c r="E14" s="268"/>
      <c r="F14" s="268"/>
      <c r="G14" s="268"/>
      <c r="H14" s="268"/>
      <c r="I14" s="268"/>
    </row>
    <row r="16" spans="1:12" x14ac:dyDescent="0.25">
      <c r="B16" s="174">
        <v>2</v>
      </c>
      <c r="C16" s="309" t="s">
        <v>190</v>
      </c>
      <c r="D16" s="309"/>
      <c r="E16" s="309"/>
      <c r="F16" s="309"/>
      <c r="G16" s="309"/>
      <c r="H16" s="309"/>
      <c r="I16" s="309"/>
    </row>
    <row r="17" spans="1:13" ht="32.25" customHeight="1" x14ac:dyDescent="0.25">
      <c r="B17" s="175">
        <v>30460</v>
      </c>
      <c r="C17" s="340" t="s">
        <v>187</v>
      </c>
      <c r="D17" s="340"/>
      <c r="E17" s="340"/>
      <c r="F17" s="340"/>
      <c r="G17" s="340"/>
      <c r="H17" s="340"/>
      <c r="I17" s="340"/>
      <c r="L17" s="39"/>
    </row>
    <row r="18" spans="1:13" ht="32.25" customHeight="1" x14ac:dyDescent="0.25">
      <c r="B18" s="175">
        <v>30460</v>
      </c>
      <c r="C18" s="340" t="s">
        <v>93</v>
      </c>
      <c r="D18" s="340"/>
      <c r="E18" s="340"/>
      <c r="F18" s="340"/>
      <c r="G18" s="340"/>
      <c r="H18" s="340"/>
      <c r="I18" s="340"/>
      <c r="L18" s="39"/>
    </row>
    <row r="19" spans="1:13" ht="32.25" customHeight="1" x14ac:dyDescent="0.25">
      <c r="B19" s="138">
        <f>SUM(C28:C35)</f>
        <v>13111.25</v>
      </c>
      <c r="C19" s="308" t="s">
        <v>127</v>
      </c>
      <c r="D19" s="308"/>
      <c r="E19" s="308"/>
      <c r="F19" s="308"/>
      <c r="G19" s="308"/>
      <c r="H19" s="308"/>
      <c r="I19" s="308"/>
      <c r="L19" s="109"/>
    </row>
    <row r="20" spans="1:13" ht="31.5" customHeight="1" x14ac:dyDescent="0.25">
      <c r="B20" s="100">
        <f>E37</f>
        <v>6555.625</v>
      </c>
      <c r="C20" s="308" t="s">
        <v>100</v>
      </c>
      <c r="D20" s="308"/>
      <c r="E20" s="308"/>
      <c r="F20" s="308"/>
      <c r="G20" s="308"/>
      <c r="H20" s="308"/>
      <c r="I20" s="308"/>
      <c r="L20" s="111"/>
      <c r="M20" s="111"/>
    </row>
    <row r="21" spans="1:13" x14ac:dyDescent="0.25">
      <c r="B21" s="243"/>
      <c r="C21" s="245"/>
      <c r="D21" s="245"/>
      <c r="E21" s="245"/>
      <c r="F21" s="245"/>
      <c r="G21" s="245"/>
      <c r="H21" s="245"/>
      <c r="I21" s="245"/>
    </row>
    <row r="22" spans="1:13" x14ac:dyDescent="0.25">
      <c r="A22" s="264" t="s">
        <v>29</v>
      </c>
      <c r="B22" s="264"/>
      <c r="C22" s="264"/>
      <c r="D22" s="264"/>
      <c r="E22" s="264"/>
      <c r="F22" s="264"/>
      <c r="G22" s="264"/>
      <c r="H22" s="264"/>
      <c r="I22" s="264"/>
    </row>
    <row r="23" spans="1:13" x14ac:dyDescent="0.25">
      <c r="A23" s="294" t="s">
        <v>16</v>
      </c>
      <c r="B23" s="294"/>
      <c r="C23" s="294"/>
      <c r="D23" s="294"/>
      <c r="E23" s="294"/>
      <c r="F23" s="294"/>
      <c r="G23" s="294"/>
      <c r="H23" s="294"/>
      <c r="I23" s="294"/>
    </row>
    <row r="24" spans="1:13" ht="16.5" thickBot="1" x14ac:dyDescent="0.3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 x14ac:dyDescent="0.3">
      <c r="A25" s="12" t="s">
        <v>1</v>
      </c>
      <c r="B25" s="241" t="s">
        <v>104</v>
      </c>
      <c r="C25" s="241" t="s">
        <v>2</v>
      </c>
      <c r="D25" s="241" t="s">
        <v>3</v>
      </c>
      <c r="E25" s="298" t="s">
        <v>4</v>
      </c>
      <c r="F25" s="298"/>
      <c r="G25" s="241" t="s">
        <v>5</v>
      </c>
      <c r="H25" s="241" t="s">
        <v>6</v>
      </c>
      <c r="I25" s="15" t="s">
        <v>7</v>
      </c>
      <c r="L25" s="111">
        <f>SUM(C28:C35)</f>
        <v>13111.25</v>
      </c>
    </row>
    <row r="26" spans="1:13" ht="16.5" thickBot="1" x14ac:dyDescent="0.3">
      <c r="A26" s="16">
        <v>1</v>
      </c>
      <c r="B26" s="242">
        <v>2</v>
      </c>
      <c r="C26" s="242">
        <v>3</v>
      </c>
      <c r="D26" s="242">
        <v>4</v>
      </c>
      <c r="E26" s="299" t="s">
        <v>18</v>
      </c>
      <c r="F26" s="299"/>
      <c r="G26" s="242">
        <v>6</v>
      </c>
      <c r="H26" s="242" t="s">
        <v>8</v>
      </c>
      <c r="I26" s="18">
        <v>8</v>
      </c>
    </row>
    <row r="27" spans="1:13" ht="16.5" thickBot="1" x14ac:dyDescent="0.3">
      <c r="A27" s="341" t="s">
        <v>20</v>
      </c>
      <c r="B27" s="342"/>
      <c r="C27" s="342"/>
      <c r="D27" s="342"/>
      <c r="E27" s="342"/>
      <c r="F27" s="342"/>
      <c r="G27" s="342"/>
      <c r="H27" s="342"/>
      <c r="I27" s="343"/>
    </row>
    <row r="28" spans="1:13" ht="15.75" customHeight="1" x14ac:dyDescent="0.25">
      <c r="A28" s="212">
        <v>1</v>
      </c>
      <c r="B28" s="213" t="s">
        <v>128</v>
      </c>
      <c r="C28" s="101">
        <f>1979/4</f>
        <v>494.75</v>
      </c>
      <c r="D28" s="28">
        <f>B16</f>
        <v>2</v>
      </c>
      <c r="E28" s="348">
        <f t="shared" ref="E28:E35" si="0">C28/D28</f>
        <v>247.375</v>
      </c>
      <c r="F28" s="349"/>
      <c r="G28" s="134">
        <f>B$17*12*1.302/1970</f>
        <v>241.57717766497464</v>
      </c>
      <c r="H28" s="108">
        <f>E28*G28</f>
        <v>59760.154324873103</v>
      </c>
      <c r="I28" s="346" t="s">
        <v>186</v>
      </c>
      <c r="L28" s="31">
        <v>120952.43</v>
      </c>
      <c r="M28" s="244">
        <f>C28/1970</f>
        <v>0.25114213197969543</v>
      </c>
    </row>
    <row r="29" spans="1:13" x14ac:dyDescent="0.25">
      <c r="A29" s="26">
        <v>2</v>
      </c>
      <c r="B29" s="214" t="s">
        <v>157</v>
      </c>
      <c r="C29" s="102">
        <f>1979</f>
        <v>1979</v>
      </c>
      <c r="D29" s="29">
        <f>B16</f>
        <v>2</v>
      </c>
      <c r="E29" s="338">
        <f t="shared" si="0"/>
        <v>989.5</v>
      </c>
      <c r="F29" s="339"/>
      <c r="G29" s="20">
        <f t="shared" ref="G29:G35" si="1">B$17*12*1.302/1970</f>
        <v>241.57717766497464</v>
      </c>
      <c r="H29" s="91">
        <f t="shared" ref="H29:H35" si="2">E29*G29</f>
        <v>239040.61729949241</v>
      </c>
      <c r="I29" s="347"/>
      <c r="L29" s="31">
        <v>483809.72</v>
      </c>
      <c r="M29" s="244">
        <f t="shared" ref="M29:M35" si="3">C29/1970</f>
        <v>1.0045685279187817</v>
      </c>
    </row>
    <row r="30" spans="1:13" x14ac:dyDescent="0.25">
      <c r="A30" s="26">
        <v>3</v>
      </c>
      <c r="B30" s="214" t="s">
        <v>129</v>
      </c>
      <c r="C30" s="102">
        <f>5937</f>
        <v>5937</v>
      </c>
      <c r="D30" s="29">
        <f>B16</f>
        <v>2</v>
      </c>
      <c r="E30" s="338">
        <f t="shared" si="0"/>
        <v>2968.5</v>
      </c>
      <c r="F30" s="339"/>
      <c r="G30" s="20">
        <f t="shared" si="1"/>
        <v>241.57717766497464</v>
      </c>
      <c r="H30" s="91">
        <f t="shared" si="2"/>
        <v>717121.85189847718</v>
      </c>
      <c r="I30" s="347"/>
      <c r="L30" s="31">
        <v>1451429.14</v>
      </c>
      <c r="M30" s="244">
        <f t="shared" si="3"/>
        <v>3.0137055837563453</v>
      </c>
    </row>
    <row r="31" spans="1:13" x14ac:dyDescent="0.25">
      <c r="A31" s="26">
        <v>4</v>
      </c>
      <c r="B31" s="214" t="s">
        <v>130</v>
      </c>
      <c r="C31" s="102">
        <f>1979</f>
        <v>1979</v>
      </c>
      <c r="D31" s="29">
        <f t="shared" ref="D31:D35" si="4">B$16</f>
        <v>2</v>
      </c>
      <c r="E31" s="338">
        <f t="shared" si="0"/>
        <v>989.5</v>
      </c>
      <c r="F31" s="339"/>
      <c r="G31" s="20">
        <f t="shared" si="1"/>
        <v>241.57717766497464</v>
      </c>
      <c r="H31" s="91">
        <f t="shared" si="2"/>
        <v>239040.61729949241</v>
      </c>
      <c r="I31" s="347"/>
      <c r="L31" s="31">
        <v>483809.72</v>
      </c>
      <c r="M31" s="244">
        <f t="shared" si="3"/>
        <v>1.0045685279187817</v>
      </c>
    </row>
    <row r="32" spans="1:13" ht="31.5" x14ac:dyDescent="0.25">
      <c r="A32" s="26">
        <v>5</v>
      </c>
      <c r="B32" s="214" t="s">
        <v>131</v>
      </c>
      <c r="C32" s="102">
        <f>1979/4</f>
        <v>494.75</v>
      </c>
      <c r="D32" s="29">
        <f t="shared" si="4"/>
        <v>2</v>
      </c>
      <c r="E32" s="338">
        <f t="shared" si="0"/>
        <v>247.375</v>
      </c>
      <c r="F32" s="339"/>
      <c r="G32" s="20">
        <f t="shared" si="1"/>
        <v>241.57717766497464</v>
      </c>
      <c r="H32" s="91">
        <f t="shared" si="2"/>
        <v>59760.154324873103</v>
      </c>
      <c r="I32" s="347"/>
      <c r="L32" s="31">
        <v>120952.43</v>
      </c>
      <c r="M32" s="244">
        <f t="shared" si="3"/>
        <v>0.25114213197969543</v>
      </c>
    </row>
    <row r="33" spans="1:17" ht="31.5" x14ac:dyDescent="0.25">
      <c r="A33" s="26">
        <v>8</v>
      </c>
      <c r="B33" s="214" t="s">
        <v>156</v>
      </c>
      <c r="C33" s="102">
        <f>989.5</f>
        <v>989.5</v>
      </c>
      <c r="D33" s="29">
        <f t="shared" si="4"/>
        <v>2</v>
      </c>
      <c r="E33" s="338">
        <f t="shared" si="0"/>
        <v>494.75</v>
      </c>
      <c r="F33" s="339"/>
      <c r="G33" s="20">
        <f t="shared" si="1"/>
        <v>241.57717766497464</v>
      </c>
      <c r="H33" s="91">
        <f t="shared" si="2"/>
        <v>119520.30864974621</v>
      </c>
      <c r="I33" s="347"/>
      <c r="L33" s="31">
        <v>241904.86</v>
      </c>
      <c r="M33" s="244">
        <f t="shared" si="3"/>
        <v>0.50228426395939085</v>
      </c>
    </row>
    <row r="34" spans="1:17" x14ac:dyDescent="0.25">
      <c r="A34" s="26">
        <v>9</v>
      </c>
      <c r="B34" s="214" t="s">
        <v>134</v>
      </c>
      <c r="C34" s="102">
        <f>2970/4</f>
        <v>742.5</v>
      </c>
      <c r="D34" s="29">
        <f t="shared" si="4"/>
        <v>2</v>
      </c>
      <c r="E34" s="338">
        <f t="shared" si="0"/>
        <v>371.25</v>
      </c>
      <c r="F34" s="339"/>
      <c r="G34" s="20">
        <f t="shared" si="1"/>
        <v>241.57717766497464</v>
      </c>
      <c r="H34" s="91">
        <f t="shared" si="2"/>
        <v>89685.527208121843</v>
      </c>
      <c r="I34" s="347"/>
      <c r="L34" s="31">
        <v>181520.32</v>
      </c>
      <c r="M34" s="244">
        <f t="shared" si="3"/>
        <v>0.37690355329949238</v>
      </c>
    </row>
    <row r="35" spans="1:17" x14ac:dyDescent="0.25">
      <c r="A35" s="26">
        <v>10</v>
      </c>
      <c r="B35" s="214" t="s">
        <v>135</v>
      </c>
      <c r="C35" s="102">
        <f>1979/4</f>
        <v>494.75</v>
      </c>
      <c r="D35" s="29">
        <f t="shared" si="4"/>
        <v>2</v>
      </c>
      <c r="E35" s="338">
        <f t="shared" si="0"/>
        <v>247.375</v>
      </c>
      <c r="F35" s="339"/>
      <c r="G35" s="20">
        <f t="shared" si="1"/>
        <v>241.57717766497464</v>
      </c>
      <c r="H35" s="91">
        <f t="shared" si="2"/>
        <v>59760.154324873103</v>
      </c>
      <c r="I35" s="347"/>
      <c r="L35" s="31">
        <v>120952.43</v>
      </c>
      <c r="M35" s="244">
        <f t="shared" si="3"/>
        <v>0.25114213197969543</v>
      </c>
    </row>
    <row r="36" spans="1:17" ht="31.5" customHeight="1" thickBot="1" x14ac:dyDescent="0.3">
      <c r="A36" s="344" t="s">
        <v>22</v>
      </c>
      <c r="B36" s="345"/>
      <c r="C36" s="345"/>
      <c r="D36" s="345"/>
      <c r="E36" s="345"/>
      <c r="F36" s="345"/>
      <c r="G36" s="107"/>
      <c r="H36" s="122">
        <f>SUM(H28:H35)</f>
        <v>1583689.3853299494</v>
      </c>
      <c r="I36" s="347"/>
      <c r="L36" s="137">
        <f>SUM(L28:L35)</f>
        <v>3205331.05</v>
      </c>
      <c r="M36" s="137">
        <f>L143</f>
        <v>3797000</v>
      </c>
      <c r="N36" s="137">
        <f>L36+M36</f>
        <v>7002331.0499999998</v>
      </c>
      <c r="P36" s="31">
        <v>12851600</v>
      </c>
      <c r="Q36" s="31">
        <f>P36-N36</f>
        <v>5849268.9500000002</v>
      </c>
    </row>
    <row r="37" spans="1:17" ht="36" customHeight="1" thickBot="1" x14ac:dyDescent="0.3">
      <c r="A37" s="333" t="s">
        <v>19</v>
      </c>
      <c r="B37" s="334"/>
      <c r="C37" s="334"/>
      <c r="D37" s="335"/>
      <c r="E37" s="336">
        <f>SUM(E28:F35)</f>
        <v>6555.625</v>
      </c>
      <c r="F37" s="337"/>
      <c r="G37" s="337"/>
      <c r="H37" s="337"/>
      <c r="I37" s="221"/>
    </row>
    <row r="38" spans="1:17" x14ac:dyDescent="0.25">
      <c r="A38" s="10"/>
      <c r="B38" s="10"/>
      <c r="C38" s="10"/>
      <c r="D38" s="10"/>
      <c r="E38" s="11"/>
      <c r="F38" s="11"/>
      <c r="G38" s="10"/>
      <c r="H38" s="10"/>
      <c r="I38" s="10"/>
    </row>
    <row r="39" spans="1:17" ht="32.25" customHeight="1" x14ac:dyDescent="0.25">
      <c r="A39" s="294" t="s">
        <v>17</v>
      </c>
      <c r="B39" s="294"/>
      <c r="C39" s="294"/>
      <c r="D39" s="294"/>
      <c r="E39" s="294"/>
      <c r="F39" s="294"/>
      <c r="G39" s="294"/>
      <c r="H39" s="294"/>
      <c r="I39" s="294"/>
    </row>
    <row r="40" spans="1:17" ht="16.5" thickBot="1" x14ac:dyDescent="0.3"/>
    <row r="41" spans="1:17" ht="79.5" thickBot="1" x14ac:dyDescent="0.3">
      <c r="A41" s="12" t="s">
        <v>1</v>
      </c>
      <c r="B41" s="241" t="s">
        <v>26</v>
      </c>
      <c r="C41" s="241" t="s">
        <v>9</v>
      </c>
      <c r="D41" s="241" t="s">
        <v>3</v>
      </c>
      <c r="E41" s="241" t="s">
        <v>10</v>
      </c>
      <c r="F41" s="241" t="s">
        <v>11</v>
      </c>
      <c r="G41" s="241" t="s">
        <v>12</v>
      </c>
      <c r="H41" s="241" t="s">
        <v>6</v>
      </c>
      <c r="I41" s="15" t="s">
        <v>7</v>
      </c>
    </row>
    <row r="42" spans="1:17" ht="16.5" thickBot="1" x14ac:dyDescent="0.3">
      <c r="A42" s="23">
        <v>1</v>
      </c>
      <c r="B42" s="24">
        <v>2</v>
      </c>
      <c r="C42" s="24">
        <v>3</v>
      </c>
      <c r="D42" s="24">
        <v>4</v>
      </c>
      <c r="E42" s="24" t="s">
        <v>18</v>
      </c>
      <c r="F42" s="24">
        <v>6</v>
      </c>
      <c r="G42" s="24">
        <v>7</v>
      </c>
      <c r="H42" s="24" t="s">
        <v>13</v>
      </c>
      <c r="I42" s="25">
        <v>9</v>
      </c>
    </row>
    <row r="43" spans="1:17" x14ac:dyDescent="0.25">
      <c r="A43" s="273" t="s">
        <v>21</v>
      </c>
      <c r="B43" s="274"/>
      <c r="C43" s="274"/>
      <c r="D43" s="274"/>
      <c r="E43" s="274"/>
      <c r="F43" s="274"/>
      <c r="G43" s="274"/>
      <c r="H43" s="274"/>
      <c r="I43" s="275"/>
    </row>
    <row r="44" spans="1:17" ht="57" customHeight="1" thickBot="1" x14ac:dyDescent="0.3">
      <c r="A44" s="26" t="s">
        <v>102</v>
      </c>
      <c r="B44" s="27" t="s">
        <v>102</v>
      </c>
      <c r="C44" s="102">
        <v>0</v>
      </c>
      <c r="D44" s="29">
        <f>B16</f>
        <v>2</v>
      </c>
      <c r="E44" s="239">
        <f>C44/D44</f>
        <v>0</v>
      </c>
      <c r="F44" s="102">
        <v>0</v>
      </c>
      <c r="G44" s="103">
        <v>0</v>
      </c>
      <c r="H44" s="20">
        <v>0</v>
      </c>
      <c r="I44" s="295" t="s">
        <v>23</v>
      </c>
    </row>
    <row r="45" spans="1:17" ht="32.25" customHeight="1" thickBot="1" x14ac:dyDescent="0.3">
      <c r="A45" s="261" t="s">
        <v>27</v>
      </c>
      <c r="B45" s="262"/>
      <c r="C45" s="262"/>
      <c r="D45" s="262"/>
      <c r="E45" s="262"/>
      <c r="F45" s="263"/>
      <c r="G45" s="21"/>
      <c r="H45" s="240">
        <f>SUM(H44)</f>
        <v>0</v>
      </c>
      <c r="I45" s="277"/>
    </row>
    <row r="46" spans="1:17" x14ac:dyDescent="0.25">
      <c r="A46" s="144"/>
      <c r="B46" s="144"/>
      <c r="C46" s="144"/>
      <c r="D46" s="144"/>
      <c r="E46" s="144"/>
      <c r="F46" s="144"/>
      <c r="G46" s="145"/>
      <c r="H46" s="146"/>
      <c r="I46" s="63"/>
    </row>
    <row r="47" spans="1:17" x14ac:dyDescent="0.25">
      <c r="A47" s="268" t="s">
        <v>24</v>
      </c>
      <c r="B47" s="268"/>
      <c r="C47" s="268"/>
      <c r="D47" s="268"/>
      <c r="E47" s="268"/>
      <c r="F47" s="268"/>
      <c r="G47" s="268"/>
      <c r="H47" s="268"/>
      <c r="I47" s="268"/>
    </row>
    <row r="48" spans="1:17" ht="16.5" thickBot="1" x14ac:dyDescent="0.3"/>
    <row r="49" spans="1:9" ht="79.5" thickBot="1" x14ac:dyDescent="0.3">
      <c r="A49" s="12" t="s">
        <v>1</v>
      </c>
      <c r="B49" s="241" t="s">
        <v>26</v>
      </c>
      <c r="C49" s="241" t="s">
        <v>9</v>
      </c>
      <c r="D49" s="241" t="s">
        <v>3</v>
      </c>
      <c r="E49" s="241" t="s">
        <v>10</v>
      </c>
      <c r="F49" s="241" t="s">
        <v>11</v>
      </c>
      <c r="G49" s="241" t="s">
        <v>12</v>
      </c>
      <c r="H49" s="241" t="s">
        <v>6</v>
      </c>
      <c r="I49" s="15" t="s">
        <v>7</v>
      </c>
    </row>
    <row r="50" spans="1:9" ht="16.5" thickBot="1" x14ac:dyDescent="0.3">
      <c r="A50" s="23">
        <v>1</v>
      </c>
      <c r="B50" s="24">
        <v>2</v>
      </c>
      <c r="C50" s="24">
        <v>3</v>
      </c>
      <c r="D50" s="24">
        <v>4</v>
      </c>
      <c r="E50" s="24" t="s">
        <v>18</v>
      </c>
      <c r="F50" s="24">
        <v>6</v>
      </c>
      <c r="G50" s="24">
        <v>7</v>
      </c>
      <c r="H50" s="24" t="s">
        <v>13</v>
      </c>
      <c r="I50" s="25">
        <v>9</v>
      </c>
    </row>
    <row r="51" spans="1:9" x14ac:dyDescent="0.25">
      <c r="A51" s="273" t="s">
        <v>25</v>
      </c>
      <c r="B51" s="274"/>
      <c r="C51" s="274"/>
      <c r="D51" s="274"/>
      <c r="E51" s="274"/>
      <c r="F51" s="274"/>
      <c r="G51" s="274"/>
      <c r="H51" s="274"/>
      <c r="I51" s="275"/>
    </row>
    <row r="52" spans="1:9" ht="57" customHeight="1" thickBot="1" x14ac:dyDescent="0.3">
      <c r="A52" s="26" t="s">
        <v>102</v>
      </c>
      <c r="B52" s="27" t="s">
        <v>102</v>
      </c>
      <c r="C52" s="102">
        <v>0</v>
      </c>
      <c r="D52" s="29">
        <f>SUM(B16)</f>
        <v>2</v>
      </c>
      <c r="E52" s="239">
        <f>C52/D52</f>
        <v>0</v>
      </c>
      <c r="F52" s="102">
        <v>0</v>
      </c>
      <c r="G52" s="103">
        <v>0</v>
      </c>
      <c r="H52" s="20">
        <v>0</v>
      </c>
      <c r="I52" s="276" t="s">
        <v>23</v>
      </c>
    </row>
    <row r="53" spans="1:9" ht="31.5" customHeight="1" thickBot="1" x14ac:dyDescent="0.3">
      <c r="A53" s="261" t="s">
        <v>28</v>
      </c>
      <c r="B53" s="262"/>
      <c r="C53" s="262"/>
      <c r="D53" s="262"/>
      <c r="E53" s="262"/>
      <c r="F53" s="263"/>
      <c r="G53" s="21"/>
      <c r="H53" s="240">
        <f>SUM(H52:H52)</f>
        <v>0</v>
      </c>
      <c r="I53" s="277"/>
    </row>
    <row r="54" spans="1:9" x14ac:dyDescent="0.25">
      <c r="A54" s="144"/>
      <c r="B54" s="144"/>
      <c r="C54" s="144"/>
      <c r="D54" s="144"/>
      <c r="E54" s="144"/>
      <c r="F54" s="144"/>
      <c r="G54" s="145"/>
      <c r="H54" s="146"/>
      <c r="I54" s="63"/>
    </row>
    <row r="55" spans="1:9" ht="33.75" customHeight="1" x14ac:dyDescent="0.25">
      <c r="A55" s="272" t="s">
        <v>113</v>
      </c>
      <c r="B55" s="272"/>
      <c r="C55" s="272"/>
      <c r="D55" s="272"/>
      <c r="E55" s="272"/>
      <c r="F55" s="272"/>
      <c r="G55" s="272"/>
      <c r="H55" s="272"/>
      <c r="I55" s="272"/>
    </row>
    <row r="56" spans="1:9" ht="16.5" thickBot="1" x14ac:dyDescent="0.3"/>
    <row r="57" spans="1:9" ht="79.5" thickBot="1" x14ac:dyDescent="0.3">
      <c r="A57" s="12" t="s">
        <v>1</v>
      </c>
      <c r="B57" s="241" t="s">
        <v>26</v>
      </c>
      <c r="C57" s="241" t="s">
        <v>9</v>
      </c>
      <c r="D57" s="241" t="s">
        <v>3</v>
      </c>
      <c r="E57" s="241" t="s">
        <v>10</v>
      </c>
      <c r="F57" s="241" t="s">
        <v>11</v>
      </c>
      <c r="G57" s="241" t="s">
        <v>12</v>
      </c>
      <c r="H57" s="241" t="s">
        <v>6</v>
      </c>
      <c r="I57" s="15" t="s">
        <v>7</v>
      </c>
    </row>
    <row r="58" spans="1:9" ht="16.5" thickBot="1" x14ac:dyDescent="0.3">
      <c r="A58" s="23">
        <v>1</v>
      </c>
      <c r="B58" s="24">
        <v>2</v>
      </c>
      <c r="C58" s="24">
        <v>3</v>
      </c>
      <c r="D58" s="24">
        <v>4</v>
      </c>
      <c r="E58" s="24" t="s">
        <v>18</v>
      </c>
      <c r="F58" s="24">
        <v>6</v>
      </c>
      <c r="G58" s="24">
        <v>7</v>
      </c>
      <c r="H58" s="24" t="s">
        <v>13</v>
      </c>
      <c r="I58" s="25">
        <v>9</v>
      </c>
    </row>
    <row r="59" spans="1:9" ht="35.25" customHeight="1" x14ac:dyDescent="0.25">
      <c r="A59" s="273" t="s">
        <v>114</v>
      </c>
      <c r="B59" s="274"/>
      <c r="C59" s="274"/>
      <c r="D59" s="274"/>
      <c r="E59" s="274"/>
      <c r="F59" s="274"/>
      <c r="G59" s="274"/>
      <c r="H59" s="274"/>
      <c r="I59" s="275"/>
    </row>
    <row r="60" spans="1:9" ht="57" customHeight="1" thickBot="1" x14ac:dyDescent="0.3">
      <c r="A60" s="26" t="s">
        <v>102</v>
      </c>
      <c r="B60" s="27" t="s">
        <v>102</v>
      </c>
      <c r="C60" s="102">
        <v>0</v>
      </c>
      <c r="D60" s="29">
        <f>SUM(B16)</f>
        <v>2</v>
      </c>
      <c r="E60" s="239">
        <f>C60/D60</f>
        <v>0</v>
      </c>
      <c r="F60" s="102">
        <v>0</v>
      </c>
      <c r="G60" s="103">
        <v>0</v>
      </c>
      <c r="H60" s="20">
        <v>0</v>
      </c>
      <c r="I60" s="276" t="s">
        <v>23</v>
      </c>
    </row>
    <row r="61" spans="1:9" ht="32.25" customHeight="1" thickBot="1" x14ac:dyDescent="0.3">
      <c r="A61" s="261" t="s">
        <v>28</v>
      </c>
      <c r="B61" s="262"/>
      <c r="C61" s="262"/>
      <c r="D61" s="262"/>
      <c r="E61" s="262"/>
      <c r="F61" s="263"/>
      <c r="G61" s="21"/>
      <c r="H61" s="240">
        <f>SUM(H60:H60)</f>
        <v>0</v>
      </c>
      <c r="I61" s="277"/>
    </row>
    <row r="62" spans="1:9" x14ac:dyDescent="0.25">
      <c r="A62" s="144"/>
      <c r="B62" s="144"/>
      <c r="C62" s="144"/>
      <c r="D62" s="144"/>
      <c r="E62" s="144"/>
      <c r="F62" s="144"/>
      <c r="G62" s="145"/>
      <c r="H62" s="146"/>
      <c r="I62" s="63"/>
    </row>
    <row r="63" spans="1:9" x14ac:dyDescent="0.25">
      <c r="A63" s="268" t="s">
        <v>112</v>
      </c>
      <c r="B63" s="268"/>
      <c r="C63" s="268"/>
      <c r="D63" s="268"/>
      <c r="E63" s="268"/>
      <c r="F63" s="268"/>
      <c r="G63" s="268"/>
      <c r="H63" s="268"/>
      <c r="I63" s="268"/>
    </row>
    <row r="65" spans="1:16" x14ac:dyDescent="0.25">
      <c r="B65"/>
      <c r="C65" s="255"/>
      <c r="D65" s="176"/>
      <c r="E65" s="176"/>
      <c r="F65" s="176"/>
      <c r="G65" s="243"/>
      <c r="H65" s="31"/>
      <c r="I65" s="245"/>
    </row>
    <row r="66" spans="1:16" ht="16.5" thickBot="1" x14ac:dyDescent="0.3">
      <c r="B66"/>
      <c r="C66" s="255"/>
      <c r="D66" s="31"/>
      <c r="E66" s="31"/>
      <c r="F66" s="31"/>
      <c r="H66" s="31"/>
      <c r="I66" s="245"/>
    </row>
    <row r="67" spans="1:16" ht="35.25" customHeight="1" thickBot="1" x14ac:dyDescent="0.3">
      <c r="A67" s="65"/>
      <c r="B67" s="66"/>
      <c r="D67" s="278" t="s">
        <v>86</v>
      </c>
      <c r="E67" s="279"/>
      <c r="F67" s="279"/>
      <c r="G67" s="280"/>
      <c r="H67" s="68" t="s">
        <v>87</v>
      </c>
      <c r="I67" s="245"/>
    </row>
    <row r="68" spans="1:16" ht="35.25" customHeight="1" x14ac:dyDescent="0.25">
      <c r="A68" s="65"/>
      <c r="B68" s="66"/>
      <c r="D68" s="150"/>
      <c r="E68" s="151"/>
      <c r="F68" s="152"/>
      <c r="G68" s="177"/>
      <c r="H68" s="148"/>
      <c r="I68" s="245"/>
    </row>
    <row r="69" spans="1:16" ht="16.5" thickBot="1" x14ac:dyDescent="0.3">
      <c r="A69" s="63"/>
      <c r="B69" s="64"/>
      <c r="D69" s="89">
        <f>SUM(H36)</f>
        <v>1583689.3853299494</v>
      </c>
      <c r="E69" s="90">
        <f>SUM(H45)</f>
        <v>0</v>
      </c>
      <c r="F69" s="147">
        <f>SUM(H53)</f>
        <v>0</v>
      </c>
      <c r="G69" s="178">
        <f>SUM(H61)</f>
        <v>0</v>
      </c>
      <c r="H69" s="149">
        <f>SUM(D69:G69)</f>
        <v>1583689.3853299494</v>
      </c>
      <c r="I69" s="245"/>
    </row>
    <row r="70" spans="1:16" x14ac:dyDescent="0.25">
      <c r="B70"/>
      <c r="C70" s="255"/>
      <c r="D70" s="31"/>
      <c r="E70" s="31"/>
      <c r="F70" s="31"/>
      <c r="H70" s="31"/>
      <c r="I70" s="245"/>
    </row>
    <row r="71" spans="1:16" ht="31.5" customHeight="1" x14ac:dyDescent="0.25">
      <c r="A71" s="264" t="s">
        <v>30</v>
      </c>
      <c r="B71" s="264"/>
      <c r="C71" s="264"/>
      <c r="D71" s="264"/>
      <c r="E71" s="264"/>
      <c r="F71" s="264"/>
      <c r="G71" s="264"/>
      <c r="H71" s="264"/>
      <c r="I71" s="264"/>
    </row>
    <row r="73" spans="1:16" x14ac:dyDescent="0.25">
      <c r="A73" s="281" t="s">
        <v>31</v>
      </c>
      <c r="B73" s="281"/>
      <c r="C73" s="281"/>
      <c r="D73" s="281"/>
      <c r="E73" s="281"/>
      <c r="F73" s="281"/>
      <c r="G73" s="281"/>
      <c r="H73" s="281"/>
      <c r="I73" s="281"/>
    </row>
    <row r="74" spans="1:16" ht="16.5" thickBot="1" x14ac:dyDescent="0.3"/>
    <row r="75" spans="1:16" ht="80.25" customHeight="1" x14ac:dyDescent="0.25">
      <c r="A75" s="33" t="s">
        <v>1</v>
      </c>
      <c r="B75" s="249" t="s">
        <v>32</v>
      </c>
      <c r="C75" s="249" t="s">
        <v>33</v>
      </c>
      <c r="D75" s="249" t="s">
        <v>34</v>
      </c>
      <c r="E75" s="249" t="s">
        <v>35</v>
      </c>
      <c r="F75" s="249" t="s">
        <v>36</v>
      </c>
      <c r="G75" s="249" t="s">
        <v>37</v>
      </c>
      <c r="H75" s="249" t="s">
        <v>38</v>
      </c>
      <c r="I75" s="35" t="s">
        <v>39</v>
      </c>
    </row>
    <row r="76" spans="1:16" ht="16.5" thickBot="1" x14ac:dyDescent="0.3">
      <c r="A76" s="36">
        <v>1</v>
      </c>
      <c r="B76" s="37">
        <v>1</v>
      </c>
      <c r="C76" s="37">
        <v>2</v>
      </c>
      <c r="D76" s="37">
        <v>3</v>
      </c>
      <c r="E76" s="37">
        <v>4</v>
      </c>
      <c r="F76" s="37">
        <v>5</v>
      </c>
      <c r="G76" s="37" t="s">
        <v>40</v>
      </c>
      <c r="H76" s="37">
        <v>7</v>
      </c>
      <c r="I76" s="38" t="s">
        <v>41</v>
      </c>
    </row>
    <row r="77" spans="1:16" x14ac:dyDescent="0.25">
      <c r="A77" s="282" t="s">
        <v>42</v>
      </c>
      <c r="B77" s="283"/>
      <c r="C77" s="283"/>
      <c r="D77" s="283"/>
      <c r="E77" s="283"/>
      <c r="F77" s="283"/>
      <c r="G77" s="283"/>
      <c r="H77" s="283"/>
      <c r="I77" s="284"/>
    </row>
    <row r="78" spans="1:16" ht="15.75" customHeight="1" x14ac:dyDescent="0.25">
      <c r="A78" s="167">
        <v>1</v>
      </c>
      <c r="B78" s="168" t="s">
        <v>158</v>
      </c>
      <c r="C78" s="169" t="s">
        <v>163</v>
      </c>
      <c r="D78" s="185">
        <v>10778.443113772455</v>
      </c>
      <c r="E78" s="171">
        <f>SUM(B19)</f>
        <v>13111.25</v>
      </c>
      <c r="F78" s="172">
        <f>SUM(B20)</f>
        <v>6555.625</v>
      </c>
      <c r="G78" s="168">
        <f>D78*F78/E78</f>
        <v>5389.2215568862275</v>
      </c>
      <c r="H78" s="170">
        <v>8.35</v>
      </c>
      <c r="I78" s="91">
        <f>G78*H78</f>
        <v>45000</v>
      </c>
      <c r="L78" s="31">
        <f>H78*D78</f>
        <v>90000</v>
      </c>
      <c r="M78" s="357">
        <f>'Норматив затрат 1'!L82+'Норматив затрат 2'!L82+'норматив затрат 3'!L82+'норматив затрат 4'!L82+'норматив затрат 5'!L78</f>
        <v>450000</v>
      </c>
      <c r="N78" s="31"/>
      <c r="O78" s="31"/>
      <c r="P78" s="31"/>
    </row>
    <row r="79" spans="1:16" ht="15.75" customHeight="1" x14ac:dyDescent="0.25">
      <c r="A79" s="167">
        <v>2</v>
      </c>
      <c r="B79" s="168" t="s">
        <v>159</v>
      </c>
      <c r="C79" s="169" t="s">
        <v>179</v>
      </c>
      <c r="D79" s="185">
        <v>7.2157122133445579</v>
      </c>
      <c r="E79" s="171">
        <f>SUM(B19)</f>
        <v>13111.25</v>
      </c>
      <c r="F79" s="172">
        <f>SUM(B20)</f>
        <v>6555.625</v>
      </c>
      <c r="G79" s="168">
        <f>D79*F79/E79</f>
        <v>3.607856106672279</v>
      </c>
      <c r="H79" s="170">
        <v>6652.15</v>
      </c>
      <c r="I79" s="91">
        <f>G79*H79</f>
        <v>24000</v>
      </c>
      <c r="L79" s="31">
        <f>H79*D79</f>
        <v>48000</v>
      </c>
      <c r="M79" s="357">
        <f>'Норматив затрат 1'!L83+'Норматив затрат 2'!L83+'норматив затрат 3'!L83+'норматив затрат 4'!L83+'норматив затрат 5'!L79</f>
        <v>240000</v>
      </c>
      <c r="N79" s="31"/>
      <c r="O79" s="31"/>
      <c r="P79" s="31"/>
    </row>
    <row r="80" spans="1:16" ht="16.5" thickBot="1" x14ac:dyDescent="0.3">
      <c r="A80" s="6">
        <v>3</v>
      </c>
      <c r="B80" s="40" t="s">
        <v>160</v>
      </c>
      <c r="C80" s="7" t="s">
        <v>164</v>
      </c>
      <c r="D80" s="103">
        <v>68.728522336769757</v>
      </c>
      <c r="E80" s="19">
        <f>SUM(B19)</f>
        <v>13111.25</v>
      </c>
      <c r="F80" s="20">
        <f>SUM(B20)</f>
        <v>6555.625</v>
      </c>
      <c r="G80" s="7">
        <f t="shared" ref="G80" si="5">D80*F80/E80</f>
        <v>34.364261168384878</v>
      </c>
      <c r="H80" s="103">
        <v>2037</v>
      </c>
      <c r="I80" s="91">
        <f>G80*H80</f>
        <v>70000</v>
      </c>
      <c r="L80" s="31">
        <f t="shared" ref="L80" si="6">H80*D80</f>
        <v>140000</v>
      </c>
      <c r="M80" s="357">
        <f>'Норматив затрат 1'!L84+'Норматив затрат 2'!L84+'норматив затрат 3'!L84+'норматив затрат 4'!L84+'норматив затрат 5'!L80</f>
        <v>700000</v>
      </c>
      <c r="N80" s="186"/>
      <c r="O80" s="186"/>
      <c r="P80" s="186"/>
    </row>
    <row r="81" spans="1:16" ht="31.5" customHeight="1" thickBot="1" x14ac:dyDescent="0.3">
      <c r="A81" s="261" t="s">
        <v>50</v>
      </c>
      <c r="B81" s="262"/>
      <c r="C81" s="262"/>
      <c r="D81" s="262"/>
      <c r="E81" s="262"/>
      <c r="F81" s="262"/>
      <c r="G81" s="263"/>
      <c r="H81" s="240"/>
      <c r="I81" s="92">
        <f>SUM(I78:I80)</f>
        <v>139000</v>
      </c>
      <c r="L81" s="187">
        <f>SUM(L78:L80)</f>
        <v>278000</v>
      </c>
      <c r="M81" s="358">
        <f>SUM(M78:M80)</f>
        <v>1390000</v>
      </c>
      <c r="N81" s="63"/>
      <c r="O81" s="63"/>
      <c r="P81" s="63"/>
    </row>
    <row r="82" spans="1:16" x14ac:dyDescent="0.25">
      <c r="L82" s="63"/>
      <c r="M82" s="63"/>
      <c r="N82" s="63"/>
      <c r="O82" s="63"/>
      <c r="P82" s="63"/>
    </row>
    <row r="83" spans="1:16" x14ac:dyDescent="0.25">
      <c r="A83" s="268" t="s">
        <v>44</v>
      </c>
      <c r="B83" s="268"/>
      <c r="C83" s="268"/>
      <c r="D83" s="268"/>
      <c r="E83" s="268"/>
      <c r="F83" s="268"/>
      <c r="G83" s="268"/>
      <c r="H83" s="268"/>
      <c r="I83" s="268"/>
      <c r="L83" s="130"/>
      <c r="M83" s="63"/>
      <c r="N83" s="63"/>
      <c r="O83" s="63"/>
      <c r="P83" s="63"/>
    </row>
    <row r="84" spans="1:16" ht="16.5" thickBot="1" x14ac:dyDescent="0.3"/>
    <row r="85" spans="1:16" ht="81" customHeight="1" x14ac:dyDescent="0.25">
      <c r="A85" s="33" t="s">
        <v>1</v>
      </c>
      <c r="B85" s="249" t="s">
        <v>32</v>
      </c>
      <c r="C85" s="249" t="s">
        <v>33</v>
      </c>
      <c r="D85" s="249" t="s">
        <v>34</v>
      </c>
      <c r="E85" s="249" t="s">
        <v>35</v>
      </c>
      <c r="F85" s="249" t="s">
        <v>36</v>
      </c>
      <c r="G85" s="249" t="s">
        <v>37</v>
      </c>
      <c r="H85" s="249" t="s">
        <v>38</v>
      </c>
      <c r="I85" s="35" t="s">
        <v>39</v>
      </c>
      <c r="M85" s="244">
        <v>700000</v>
      </c>
      <c r="N85" s="244">
        <f>M85/5</f>
        <v>140000</v>
      </c>
      <c r="O85" s="244">
        <f>N85/H80</f>
        <v>68.728522336769757</v>
      </c>
    </row>
    <row r="86" spans="1:16" ht="16.5" thickBot="1" x14ac:dyDescent="0.3">
      <c r="A86" s="36">
        <v>1</v>
      </c>
      <c r="B86" s="37">
        <v>1</v>
      </c>
      <c r="C86" s="37">
        <v>2</v>
      </c>
      <c r="D86" s="37">
        <v>3</v>
      </c>
      <c r="E86" s="37">
        <v>4</v>
      </c>
      <c r="F86" s="37">
        <v>5</v>
      </c>
      <c r="G86" s="37" t="s">
        <v>40</v>
      </c>
      <c r="H86" s="37">
        <v>7</v>
      </c>
      <c r="I86" s="38" t="s">
        <v>41</v>
      </c>
    </row>
    <row r="87" spans="1:16" x14ac:dyDescent="0.25">
      <c r="A87" s="269" t="s">
        <v>45</v>
      </c>
      <c r="B87" s="270"/>
      <c r="C87" s="270"/>
      <c r="D87" s="270"/>
      <c r="E87" s="270"/>
      <c r="F87" s="270"/>
      <c r="G87" s="270"/>
      <c r="H87" s="270"/>
      <c r="I87" s="271"/>
      <c r="M87" s="244">
        <v>450000</v>
      </c>
      <c r="N87" s="244">
        <f>M87/5</f>
        <v>90000</v>
      </c>
      <c r="O87" s="244">
        <f>N87/H78</f>
        <v>10778.443113772455</v>
      </c>
    </row>
    <row r="88" spans="1:16" ht="16.5" thickBot="1" x14ac:dyDescent="0.3">
      <c r="A88" s="26" t="s">
        <v>102</v>
      </c>
      <c r="B88" s="113" t="s">
        <v>102</v>
      </c>
      <c r="C88" s="27" t="s">
        <v>102</v>
      </c>
      <c r="D88" s="103">
        <v>0</v>
      </c>
      <c r="E88" s="29">
        <f>SUM(B19)</f>
        <v>13111.25</v>
      </c>
      <c r="F88" s="126">
        <f>SUM(B20)</f>
        <v>6555.625</v>
      </c>
      <c r="G88" s="62">
        <f>D88*F88/E88</f>
        <v>0</v>
      </c>
      <c r="H88" s="103">
        <v>0</v>
      </c>
      <c r="I88" s="127">
        <f t="shared" ref="I88" si="7">G88*H88</f>
        <v>0</v>
      </c>
    </row>
    <row r="89" spans="1:16" ht="32.25" customHeight="1" thickBot="1" x14ac:dyDescent="0.3">
      <c r="A89" s="261" t="s">
        <v>51</v>
      </c>
      <c r="B89" s="262"/>
      <c r="C89" s="262"/>
      <c r="D89" s="262"/>
      <c r="E89" s="262"/>
      <c r="F89" s="262"/>
      <c r="G89" s="263"/>
      <c r="H89" s="240"/>
      <c r="I89" s="92">
        <f>SUM(I88:I88)</f>
        <v>0</v>
      </c>
      <c r="M89" s="244">
        <v>240000</v>
      </c>
      <c r="N89" s="244">
        <f>M89/5</f>
        <v>48000</v>
      </c>
      <c r="O89" s="244">
        <f>N89/H79</f>
        <v>7.2157122133445579</v>
      </c>
    </row>
    <row r="90" spans="1:16" ht="9.75" customHeight="1" x14ac:dyDescent="0.25"/>
    <row r="91" spans="1:16" x14ac:dyDescent="0.25">
      <c r="A91" s="268" t="s">
        <v>46</v>
      </c>
      <c r="B91" s="268"/>
      <c r="C91" s="268"/>
      <c r="D91" s="268"/>
      <c r="E91" s="268"/>
      <c r="F91" s="268"/>
      <c r="G91" s="268"/>
      <c r="H91" s="268"/>
      <c r="I91" s="268"/>
    </row>
    <row r="92" spans="1:16" ht="9" customHeight="1" thickBot="1" x14ac:dyDescent="0.3"/>
    <row r="93" spans="1:16" ht="80.25" customHeight="1" x14ac:dyDescent="0.25">
      <c r="A93" s="33" t="s">
        <v>1</v>
      </c>
      <c r="B93" s="249" t="s">
        <v>32</v>
      </c>
      <c r="C93" s="249" t="s">
        <v>33</v>
      </c>
      <c r="D93" s="249" t="s">
        <v>34</v>
      </c>
      <c r="E93" s="249" t="s">
        <v>35</v>
      </c>
      <c r="F93" s="249" t="s">
        <v>36</v>
      </c>
      <c r="G93" s="249" t="s">
        <v>37</v>
      </c>
      <c r="H93" s="249" t="s">
        <v>38</v>
      </c>
      <c r="I93" s="35" t="s">
        <v>39</v>
      </c>
    </row>
    <row r="94" spans="1:16" ht="16.5" thickBot="1" x14ac:dyDescent="0.3">
      <c r="A94" s="36">
        <v>1</v>
      </c>
      <c r="B94" s="37">
        <v>1</v>
      </c>
      <c r="C94" s="37">
        <v>2</v>
      </c>
      <c r="D94" s="37">
        <v>3</v>
      </c>
      <c r="E94" s="37">
        <v>4</v>
      </c>
      <c r="F94" s="37">
        <v>5</v>
      </c>
      <c r="G94" s="37" t="s">
        <v>40</v>
      </c>
      <c r="H94" s="37">
        <v>7</v>
      </c>
      <c r="I94" s="38" t="s">
        <v>41</v>
      </c>
    </row>
    <row r="95" spans="1:16" x14ac:dyDescent="0.25">
      <c r="A95" s="269" t="s">
        <v>47</v>
      </c>
      <c r="B95" s="270"/>
      <c r="C95" s="270"/>
      <c r="D95" s="270"/>
      <c r="E95" s="270"/>
      <c r="F95" s="270"/>
      <c r="G95" s="270"/>
      <c r="H95" s="270"/>
      <c r="I95" s="271"/>
    </row>
    <row r="96" spans="1:16" ht="16.5" thickBot="1" x14ac:dyDescent="0.3">
      <c r="A96" s="26" t="s">
        <v>102</v>
      </c>
      <c r="B96" s="113" t="s">
        <v>102</v>
      </c>
      <c r="C96" s="27" t="s">
        <v>102</v>
      </c>
      <c r="D96" s="27">
        <v>0</v>
      </c>
      <c r="E96" s="29">
        <f>SUM(B19)</f>
        <v>13111.25</v>
      </c>
      <c r="F96" s="126">
        <f>SUM(B20)</f>
        <v>6555.625</v>
      </c>
      <c r="G96" s="62">
        <f>D96*F96/E96</f>
        <v>0</v>
      </c>
      <c r="H96" s="27">
        <v>0</v>
      </c>
      <c r="I96" s="127">
        <f t="shared" ref="I96" si="8">G96*H96</f>
        <v>0</v>
      </c>
    </row>
    <row r="97" spans="1:10" ht="33" customHeight="1" thickBot="1" x14ac:dyDescent="0.3">
      <c r="A97" s="261" t="s">
        <v>52</v>
      </c>
      <c r="B97" s="262"/>
      <c r="C97" s="262"/>
      <c r="D97" s="262"/>
      <c r="E97" s="262"/>
      <c r="F97" s="262"/>
      <c r="G97" s="263"/>
      <c r="H97" s="240"/>
      <c r="I97" s="92">
        <f>SUM(I96:I96)</f>
        <v>0</v>
      </c>
    </row>
    <row r="99" spans="1:10" x14ac:dyDescent="0.25">
      <c r="A99" s="268" t="s">
        <v>48</v>
      </c>
      <c r="B99" s="268"/>
      <c r="C99" s="268"/>
      <c r="D99" s="268"/>
      <c r="E99" s="268"/>
      <c r="F99" s="268"/>
      <c r="G99" s="268"/>
      <c r="H99" s="268"/>
      <c r="I99" s="268"/>
    </row>
    <row r="100" spans="1:10" ht="16.5" thickBot="1" x14ac:dyDescent="0.3"/>
    <row r="101" spans="1:10" ht="83.25" customHeight="1" x14ac:dyDescent="0.25">
      <c r="A101" s="33" t="s">
        <v>1</v>
      </c>
      <c r="B101" s="249" t="s">
        <v>32</v>
      </c>
      <c r="C101" s="249" t="s">
        <v>33</v>
      </c>
      <c r="D101" s="249" t="s">
        <v>34</v>
      </c>
      <c r="E101" s="249" t="s">
        <v>35</v>
      </c>
      <c r="F101" s="249" t="s">
        <v>36</v>
      </c>
      <c r="G101" s="249" t="s">
        <v>37</v>
      </c>
      <c r="H101" s="249" t="s">
        <v>38</v>
      </c>
      <c r="I101" s="41" t="s">
        <v>39</v>
      </c>
      <c r="J101" s="43" t="s">
        <v>56</v>
      </c>
    </row>
    <row r="102" spans="1:10" ht="16.5" thickBot="1" x14ac:dyDescent="0.3">
      <c r="A102" s="36">
        <v>1</v>
      </c>
      <c r="B102" s="37">
        <v>1</v>
      </c>
      <c r="C102" s="37">
        <v>2</v>
      </c>
      <c r="D102" s="37">
        <v>3</v>
      </c>
      <c r="E102" s="37">
        <v>4</v>
      </c>
      <c r="F102" s="37">
        <v>5</v>
      </c>
      <c r="G102" s="37" t="s">
        <v>40</v>
      </c>
      <c r="H102" s="37">
        <v>7</v>
      </c>
      <c r="I102" s="42" t="s">
        <v>57</v>
      </c>
      <c r="J102" s="45">
        <v>9</v>
      </c>
    </row>
    <row r="103" spans="1:10" x14ac:dyDescent="0.25">
      <c r="A103" s="269" t="s">
        <v>49</v>
      </c>
      <c r="B103" s="270"/>
      <c r="C103" s="270"/>
      <c r="D103" s="270"/>
      <c r="E103" s="270"/>
      <c r="F103" s="270"/>
      <c r="G103" s="270"/>
      <c r="H103" s="270"/>
      <c r="I103" s="270"/>
      <c r="J103" s="44"/>
    </row>
    <row r="104" spans="1:10" ht="16.5" thickBot="1" x14ac:dyDescent="0.3">
      <c r="A104" s="6" t="s">
        <v>102</v>
      </c>
      <c r="B104" s="110" t="s">
        <v>102</v>
      </c>
      <c r="C104" s="27" t="s">
        <v>102</v>
      </c>
      <c r="D104" s="102">
        <v>0</v>
      </c>
      <c r="E104" s="19">
        <f>SUM(B19)</f>
        <v>13111.25</v>
      </c>
      <c r="F104" s="20">
        <f>SUM(B20)</f>
        <v>6555.625</v>
      </c>
      <c r="G104" s="7">
        <f>D104*F104/E104</f>
        <v>0</v>
      </c>
      <c r="H104" s="103">
        <v>0</v>
      </c>
      <c r="I104" s="93">
        <f>G104*H104*J104</f>
        <v>0</v>
      </c>
      <c r="J104" s="104">
        <v>0</v>
      </c>
    </row>
    <row r="105" spans="1:10" ht="32.25" customHeight="1" thickBot="1" x14ac:dyDescent="0.3">
      <c r="A105" s="261" t="s">
        <v>53</v>
      </c>
      <c r="B105" s="262"/>
      <c r="C105" s="262"/>
      <c r="D105" s="262"/>
      <c r="E105" s="262"/>
      <c r="F105" s="262"/>
      <c r="G105" s="263"/>
      <c r="H105" s="240"/>
      <c r="I105" s="240">
        <f>SUM(I104:I104)</f>
        <v>0</v>
      </c>
      <c r="J105" s="105"/>
    </row>
    <row r="107" spans="1:10" x14ac:dyDescent="0.25">
      <c r="A107" s="268" t="s">
        <v>54</v>
      </c>
      <c r="B107" s="268"/>
      <c r="C107" s="268"/>
      <c r="D107" s="268"/>
      <c r="E107" s="268"/>
      <c r="F107" s="268"/>
      <c r="G107" s="268"/>
      <c r="H107" s="268"/>
      <c r="I107" s="268"/>
    </row>
    <row r="108" spans="1:10" ht="16.5" thickBot="1" x14ac:dyDescent="0.3"/>
    <row r="109" spans="1:10" ht="81.75" customHeight="1" x14ac:dyDescent="0.25">
      <c r="A109" s="33" t="s">
        <v>1</v>
      </c>
      <c r="B109" s="249" t="s">
        <v>32</v>
      </c>
      <c r="C109" s="249" t="s">
        <v>33</v>
      </c>
      <c r="D109" s="249" t="s">
        <v>34</v>
      </c>
      <c r="E109" s="249" t="s">
        <v>35</v>
      </c>
      <c r="F109" s="249" t="s">
        <v>36</v>
      </c>
      <c r="G109" s="249" t="s">
        <v>37</v>
      </c>
      <c r="H109" s="249" t="s">
        <v>38</v>
      </c>
      <c r="I109" s="41" t="s">
        <v>39</v>
      </c>
      <c r="J109" s="43" t="s">
        <v>56</v>
      </c>
    </row>
    <row r="110" spans="1:10" ht="16.5" thickBot="1" x14ac:dyDescent="0.3">
      <c r="A110" s="36">
        <v>1</v>
      </c>
      <c r="B110" s="37">
        <v>1</v>
      </c>
      <c r="C110" s="37">
        <v>2</v>
      </c>
      <c r="D110" s="37">
        <v>3</v>
      </c>
      <c r="E110" s="37">
        <v>4</v>
      </c>
      <c r="F110" s="37">
        <v>5</v>
      </c>
      <c r="G110" s="37" t="s">
        <v>40</v>
      </c>
      <c r="H110" s="37">
        <v>7</v>
      </c>
      <c r="I110" s="42" t="s">
        <v>41</v>
      </c>
      <c r="J110" s="45">
        <v>9</v>
      </c>
    </row>
    <row r="111" spans="1:10" ht="15.75" customHeight="1" x14ac:dyDescent="0.25">
      <c r="A111" s="269" t="s">
        <v>55</v>
      </c>
      <c r="B111" s="270"/>
      <c r="C111" s="270"/>
      <c r="D111" s="270"/>
      <c r="E111" s="270"/>
      <c r="F111" s="270"/>
      <c r="G111" s="270"/>
      <c r="H111" s="270"/>
      <c r="I111" s="270"/>
      <c r="J111" s="271"/>
    </row>
    <row r="112" spans="1:10" ht="16.5" thickBot="1" x14ac:dyDescent="0.3">
      <c r="A112" s="6" t="s">
        <v>102</v>
      </c>
      <c r="B112" s="110" t="s">
        <v>102</v>
      </c>
      <c r="C112" s="27" t="s">
        <v>102</v>
      </c>
      <c r="D112" s="102">
        <v>0</v>
      </c>
      <c r="E112" s="19">
        <f>SUM(B19)</f>
        <v>13111.25</v>
      </c>
      <c r="F112" s="20">
        <f>SUM(B20)</f>
        <v>6555.625</v>
      </c>
      <c r="G112" s="7">
        <f>D112*F112/E112</f>
        <v>0</v>
      </c>
      <c r="H112" s="103">
        <v>0</v>
      </c>
      <c r="I112" s="93">
        <f>G112*H112</f>
        <v>0</v>
      </c>
      <c r="J112" s="104">
        <v>0</v>
      </c>
    </row>
    <row r="113" spans="1:23" ht="32.25" customHeight="1" thickBot="1" x14ac:dyDescent="0.3">
      <c r="A113" s="261" t="s">
        <v>58</v>
      </c>
      <c r="B113" s="262"/>
      <c r="C113" s="262"/>
      <c r="D113" s="262"/>
      <c r="E113" s="262"/>
      <c r="F113" s="262"/>
      <c r="G113" s="263"/>
      <c r="H113" s="240"/>
      <c r="I113" s="252">
        <f>SUM(I112:I112)</f>
        <v>0</v>
      </c>
      <c r="J113" s="105"/>
    </row>
    <row r="115" spans="1:23" x14ac:dyDescent="0.25">
      <c r="A115" s="268" t="s">
        <v>59</v>
      </c>
      <c r="B115" s="268"/>
      <c r="C115" s="268"/>
      <c r="D115" s="268"/>
      <c r="E115" s="268"/>
      <c r="F115" s="268"/>
      <c r="G115" s="268"/>
      <c r="H115" s="268"/>
      <c r="I115" s="268"/>
    </row>
    <row r="116" spans="1:23" ht="16.5" thickBot="1" x14ac:dyDescent="0.3"/>
    <row r="117" spans="1:23" ht="83.25" customHeight="1" x14ac:dyDescent="0.25">
      <c r="A117" s="33" t="s">
        <v>1</v>
      </c>
      <c r="B117" s="249" t="s">
        <v>104</v>
      </c>
      <c r="C117" s="249" t="s">
        <v>33</v>
      </c>
      <c r="D117" s="249" t="s">
        <v>61</v>
      </c>
      <c r="E117" s="249" t="s">
        <v>35</v>
      </c>
      <c r="F117" s="249" t="s">
        <v>36</v>
      </c>
      <c r="G117" s="249" t="s">
        <v>37</v>
      </c>
      <c r="H117" s="249" t="s">
        <v>38</v>
      </c>
      <c r="I117" s="35" t="s">
        <v>39</v>
      </c>
    </row>
    <row r="118" spans="1:23" ht="16.5" thickBot="1" x14ac:dyDescent="0.3">
      <c r="A118" s="36">
        <v>1</v>
      </c>
      <c r="B118" s="37">
        <v>1</v>
      </c>
      <c r="C118" s="37">
        <v>2</v>
      </c>
      <c r="D118" s="37">
        <v>3</v>
      </c>
      <c r="E118" s="37">
        <v>4</v>
      </c>
      <c r="F118" s="37">
        <v>5</v>
      </c>
      <c r="G118" s="37" t="s">
        <v>40</v>
      </c>
      <c r="H118" s="37">
        <v>7</v>
      </c>
      <c r="I118" s="38" t="s">
        <v>41</v>
      </c>
    </row>
    <row r="119" spans="1:23" x14ac:dyDescent="0.25">
      <c r="A119" s="269" t="s">
        <v>60</v>
      </c>
      <c r="B119" s="270"/>
      <c r="C119" s="270"/>
      <c r="D119" s="270"/>
      <c r="E119" s="270"/>
      <c r="F119" s="270"/>
      <c r="G119" s="270"/>
      <c r="H119" s="270"/>
      <c r="I119" s="271"/>
    </row>
    <row r="120" spans="1:23" x14ac:dyDescent="0.25">
      <c r="A120" s="67">
        <v>1</v>
      </c>
      <c r="B120" s="123" t="s">
        <v>136</v>
      </c>
      <c r="C120" s="62" t="s">
        <v>103</v>
      </c>
      <c r="D120" s="102">
        <v>1</v>
      </c>
      <c r="E120" s="19">
        <f>SUM(B19)</f>
        <v>13111.25</v>
      </c>
      <c r="F120" s="20">
        <f>SUM(B20)</f>
        <v>6555.625</v>
      </c>
      <c r="G120" s="7">
        <f>D120*F120/E120</f>
        <v>0.5</v>
      </c>
      <c r="H120" s="103">
        <v>292137.55</v>
      </c>
      <c r="I120" s="91">
        <f>G120*H120</f>
        <v>146068.77499999999</v>
      </c>
      <c r="L120" s="31">
        <v>233000</v>
      </c>
      <c r="M120" s="244">
        <f>L120/12</f>
        <v>19416.666666666668</v>
      </c>
      <c r="Q120" s="63"/>
      <c r="R120" s="130"/>
      <c r="S120" s="186"/>
      <c r="T120" s="186"/>
      <c r="U120" s="63"/>
      <c r="V120" s="63"/>
      <c r="W120" s="63"/>
    </row>
    <row r="121" spans="1:23" x14ac:dyDescent="0.25">
      <c r="A121" s="67">
        <v>2</v>
      </c>
      <c r="B121" s="124" t="s">
        <v>137</v>
      </c>
      <c r="C121" s="62" t="s">
        <v>103</v>
      </c>
      <c r="D121" s="102">
        <v>1</v>
      </c>
      <c r="E121" s="19">
        <f>SUM(B19)</f>
        <v>13111.25</v>
      </c>
      <c r="F121" s="20">
        <f>SUM(B20)</f>
        <v>6555.625</v>
      </c>
      <c r="G121" s="7">
        <f t="shared" ref="G121:G142" si="9">D121*F121/E121</f>
        <v>0.5</v>
      </c>
      <c r="H121" s="103">
        <v>262924.58</v>
      </c>
      <c r="I121" s="91">
        <f t="shared" ref="I121:I142" si="10">G121*H121</f>
        <v>131462.29</v>
      </c>
      <c r="L121" s="31">
        <v>210000</v>
      </c>
      <c r="M121" s="244">
        <f t="shared" ref="M121:M129" si="11">L121/12</f>
        <v>17500</v>
      </c>
      <c r="Q121" s="63"/>
      <c r="R121" s="130"/>
      <c r="S121" s="186"/>
      <c r="T121" s="186"/>
      <c r="U121" s="63"/>
      <c r="V121" s="63"/>
      <c r="W121" s="63"/>
    </row>
    <row r="122" spans="1:23" ht="31.5" x14ac:dyDescent="0.25">
      <c r="A122" s="67">
        <v>3</v>
      </c>
      <c r="B122" s="124" t="s">
        <v>181</v>
      </c>
      <c r="C122" s="62" t="s">
        <v>103</v>
      </c>
      <c r="D122" s="102">
        <v>1</v>
      </c>
      <c r="E122" s="19">
        <f>SUM(B19)</f>
        <v>13111.25</v>
      </c>
      <c r="F122" s="20">
        <f>SUM(B20)</f>
        <v>6555.625</v>
      </c>
      <c r="G122" s="7">
        <f t="shared" si="9"/>
        <v>0.5</v>
      </c>
      <c r="H122" s="103">
        <v>268686.57</v>
      </c>
      <c r="I122" s="91">
        <f t="shared" si="10"/>
        <v>134343.285</v>
      </c>
      <c r="L122" s="31">
        <v>214000</v>
      </c>
      <c r="M122" s="244">
        <f t="shared" si="11"/>
        <v>17833.333333333332</v>
      </c>
      <c r="Q122" s="63"/>
      <c r="R122" s="130"/>
      <c r="S122" s="186"/>
      <c r="T122" s="186"/>
      <c r="U122" s="63"/>
      <c r="V122" s="63"/>
      <c r="W122" s="63"/>
    </row>
    <row r="123" spans="1:23" x14ac:dyDescent="0.25">
      <c r="A123" s="67">
        <v>4</v>
      </c>
      <c r="B123" s="124" t="s">
        <v>138</v>
      </c>
      <c r="C123" s="62" t="s">
        <v>103</v>
      </c>
      <c r="D123" s="102">
        <v>1</v>
      </c>
      <c r="E123" s="19">
        <f t="shared" ref="E123:E142" si="12">SUM(B$19)</f>
        <v>13111.25</v>
      </c>
      <c r="F123" s="20">
        <f t="shared" ref="F123:F142" si="13">SUM(B$20)</f>
        <v>6555.625</v>
      </c>
      <c r="G123" s="7">
        <f t="shared" si="9"/>
        <v>0.5</v>
      </c>
      <c r="H123" s="103">
        <v>148619.07</v>
      </c>
      <c r="I123" s="91">
        <f>G123*H123</f>
        <v>74309.535000000003</v>
      </c>
      <c r="L123" s="31">
        <v>118000</v>
      </c>
      <c r="M123" s="244">
        <f t="shared" si="11"/>
        <v>9833.3333333333339</v>
      </c>
      <c r="Q123" s="63"/>
      <c r="R123" s="130"/>
      <c r="S123" s="186"/>
      <c r="T123" s="186"/>
      <c r="U123" s="63"/>
      <c r="V123" s="63"/>
      <c r="W123" s="63"/>
    </row>
    <row r="124" spans="1:23" x14ac:dyDescent="0.25">
      <c r="A124" s="67">
        <v>5</v>
      </c>
      <c r="B124" s="124" t="s">
        <v>139</v>
      </c>
      <c r="C124" s="62" t="s">
        <v>103</v>
      </c>
      <c r="D124" s="102">
        <v>1</v>
      </c>
      <c r="E124" s="19">
        <f t="shared" si="12"/>
        <v>13111.25</v>
      </c>
      <c r="F124" s="20">
        <f t="shared" si="13"/>
        <v>6555.625</v>
      </c>
      <c r="G124" s="7">
        <f t="shared" si="9"/>
        <v>0.5</v>
      </c>
      <c r="H124" s="103">
        <v>147484.70000000001</v>
      </c>
      <c r="I124" s="91">
        <f t="shared" si="10"/>
        <v>73742.350000000006</v>
      </c>
      <c r="L124" s="31">
        <v>117000</v>
      </c>
      <c r="M124" s="244">
        <f t="shared" si="11"/>
        <v>9750</v>
      </c>
      <c r="Q124" s="63"/>
      <c r="R124" s="130"/>
      <c r="S124" s="186"/>
      <c r="T124" s="186"/>
      <c r="U124" s="63"/>
      <c r="V124" s="63"/>
      <c r="W124" s="63"/>
    </row>
    <row r="125" spans="1:23" x14ac:dyDescent="0.25">
      <c r="A125" s="67">
        <v>6</v>
      </c>
      <c r="B125" s="124" t="s">
        <v>140</v>
      </c>
      <c r="C125" s="62" t="s">
        <v>103</v>
      </c>
      <c r="D125" s="102">
        <v>1</v>
      </c>
      <c r="E125" s="19">
        <f t="shared" si="12"/>
        <v>13111.25</v>
      </c>
      <c r="F125" s="20">
        <f t="shared" si="13"/>
        <v>6555.625</v>
      </c>
      <c r="G125" s="7">
        <f t="shared" si="9"/>
        <v>0.5</v>
      </c>
      <c r="H125" s="103">
        <v>146350.32999999999</v>
      </c>
      <c r="I125" s="91">
        <f t="shared" si="10"/>
        <v>73175.164999999994</v>
      </c>
      <c r="L125" s="31">
        <v>117000</v>
      </c>
      <c r="M125" s="244">
        <f t="shared" si="11"/>
        <v>9750</v>
      </c>
      <c r="Q125" s="63"/>
      <c r="R125" s="130"/>
      <c r="S125" s="186"/>
      <c r="T125" s="186"/>
      <c r="U125" s="63"/>
      <c r="V125" s="63"/>
      <c r="W125" s="63"/>
    </row>
    <row r="126" spans="1:23" x14ac:dyDescent="0.25">
      <c r="A126" s="67">
        <v>7</v>
      </c>
      <c r="B126" s="124" t="s">
        <v>141</v>
      </c>
      <c r="C126" s="62" t="s">
        <v>103</v>
      </c>
      <c r="D126" s="102">
        <v>1</v>
      </c>
      <c r="E126" s="19">
        <f t="shared" si="12"/>
        <v>13111.25</v>
      </c>
      <c r="F126" s="20">
        <f t="shared" si="13"/>
        <v>6555.625</v>
      </c>
      <c r="G126" s="7">
        <f t="shared" si="9"/>
        <v>0.5</v>
      </c>
      <c r="H126" s="103">
        <v>162686.85</v>
      </c>
      <c r="I126" s="91">
        <f t="shared" si="10"/>
        <v>81343.425000000003</v>
      </c>
      <c r="L126" s="31">
        <v>130000</v>
      </c>
      <c r="M126" s="244">
        <f t="shared" si="11"/>
        <v>10833.333333333334</v>
      </c>
      <c r="Q126" s="63"/>
      <c r="R126" s="130"/>
      <c r="S126" s="186"/>
      <c r="T126" s="186"/>
      <c r="U126" s="63"/>
      <c r="V126" s="63"/>
      <c r="W126" s="63"/>
    </row>
    <row r="127" spans="1:23" x14ac:dyDescent="0.25">
      <c r="A127" s="67">
        <v>8</v>
      </c>
      <c r="B127" s="124" t="s">
        <v>101</v>
      </c>
      <c r="C127" s="62" t="s">
        <v>103</v>
      </c>
      <c r="D127" s="102">
        <v>1</v>
      </c>
      <c r="E127" s="19">
        <f t="shared" si="12"/>
        <v>13111.25</v>
      </c>
      <c r="F127" s="20">
        <f t="shared" si="13"/>
        <v>6555.625</v>
      </c>
      <c r="G127" s="7">
        <f t="shared" si="9"/>
        <v>0.5</v>
      </c>
      <c r="H127" s="103">
        <v>153157.19</v>
      </c>
      <c r="I127" s="91">
        <f t="shared" si="10"/>
        <v>76578.595000000001</v>
      </c>
      <c r="L127" s="31">
        <v>122000</v>
      </c>
      <c r="M127" s="244">
        <f t="shared" si="11"/>
        <v>10166.666666666666</v>
      </c>
      <c r="Q127" s="63"/>
      <c r="R127" s="130"/>
      <c r="S127" s="186"/>
      <c r="T127" s="186"/>
      <c r="U127" s="63"/>
      <c r="V127" s="63"/>
      <c r="W127" s="63"/>
    </row>
    <row r="128" spans="1:23" x14ac:dyDescent="0.25">
      <c r="A128" s="67">
        <v>9</v>
      </c>
      <c r="B128" s="124" t="s">
        <v>142</v>
      </c>
      <c r="C128" s="62" t="s">
        <v>103</v>
      </c>
      <c r="D128" s="102">
        <v>1</v>
      </c>
      <c r="E128" s="19">
        <f t="shared" si="12"/>
        <v>13111.25</v>
      </c>
      <c r="F128" s="20">
        <f t="shared" si="13"/>
        <v>6555.625</v>
      </c>
      <c r="G128" s="7">
        <f t="shared" si="9"/>
        <v>0.5</v>
      </c>
      <c r="H128" s="103">
        <v>99178.87</v>
      </c>
      <c r="I128" s="91">
        <f t="shared" si="10"/>
        <v>49589.434999999998</v>
      </c>
      <c r="L128" s="31">
        <v>79000</v>
      </c>
      <c r="M128" s="244">
        <f t="shared" si="11"/>
        <v>6583.333333333333</v>
      </c>
      <c r="Q128" s="63"/>
      <c r="R128" s="130"/>
      <c r="S128" s="186"/>
      <c r="T128" s="186"/>
      <c r="U128" s="63"/>
      <c r="V128" s="63"/>
      <c r="W128" s="63"/>
    </row>
    <row r="129" spans="1:23" x14ac:dyDescent="0.25">
      <c r="A129" s="67">
        <v>10</v>
      </c>
      <c r="B129" s="124" t="s">
        <v>143</v>
      </c>
      <c r="C129" s="62" t="s">
        <v>103</v>
      </c>
      <c r="D129" s="102">
        <v>8</v>
      </c>
      <c r="E129" s="19">
        <f t="shared" si="12"/>
        <v>13111.25</v>
      </c>
      <c r="F129" s="20">
        <f t="shared" si="13"/>
        <v>6555.625</v>
      </c>
      <c r="G129" s="7">
        <f>D129*F129/E129</f>
        <v>4</v>
      </c>
      <c r="H129" s="103">
        <v>132844.1585625</v>
      </c>
      <c r="I129" s="91">
        <f t="shared" si="10"/>
        <v>531376.63425</v>
      </c>
      <c r="L129" s="31">
        <v>850000</v>
      </c>
      <c r="M129" s="244">
        <f t="shared" si="11"/>
        <v>70833.333333333328</v>
      </c>
      <c r="N129" s="244">
        <f>H129/D129</f>
        <v>16605.5198203125</v>
      </c>
      <c r="Q129" s="63"/>
      <c r="R129" s="130"/>
      <c r="S129" s="186"/>
      <c r="T129" s="186"/>
      <c r="U129" s="63"/>
      <c r="V129" s="63"/>
      <c r="W129" s="63"/>
    </row>
    <row r="130" spans="1:23" ht="16.5" customHeight="1" x14ac:dyDescent="0.25">
      <c r="A130" s="67">
        <v>11</v>
      </c>
      <c r="B130" s="123" t="s">
        <v>144</v>
      </c>
      <c r="C130" s="62" t="s">
        <v>103</v>
      </c>
      <c r="D130" s="102">
        <v>2</v>
      </c>
      <c r="E130" s="19">
        <f t="shared" si="12"/>
        <v>13111.25</v>
      </c>
      <c r="F130" s="20">
        <f t="shared" si="13"/>
        <v>6555.625</v>
      </c>
      <c r="G130" s="7">
        <f t="shared" si="9"/>
        <v>1</v>
      </c>
      <c r="H130" s="103">
        <v>108911.81</v>
      </c>
      <c r="I130" s="91">
        <f t="shared" si="10"/>
        <v>108911.81</v>
      </c>
      <c r="L130" s="31">
        <v>174000</v>
      </c>
      <c r="M130" s="244">
        <f t="shared" ref="M130:M137" si="14">E130*I130</f>
        <v>1427969968.8625</v>
      </c>
      <c r="Q130" s="63"/>
      <c r="R130" s="130"/>
      <c r="S130" s="186"/>
      <c r="T130" s="186"/>
      <c r="U130" s="63"/>
      <c r="V130" s="63"/>
      <c r="W130" s="63"/>
    </row>
    <row r="131" spans="1:23" x14ac:dyDescent="0.25">
      <c r="A131" s="67">
        <v>12</v>
      </c>
      <c r="B131" s="124" t="s">
        <v>155</v>
      </c>
      <c r="C131" s="62" t="s">
        <v>103</v>
      </c>
      <c r="D131" s="102">
        <v>7</v>
      </c>
      <c r="E131" s="19">
        <f t="shared" si="12"/>
        <v>13111.25</v>
      </c>
      <c r="F131" s="20">
        <f t="shared" si="13"/>
        <v>6555.625</v>
      </c>
      <c r="G131" s="7">
        <f t="shared" si="9"/>
        <v>3.5</v>
      </c>
      <c r="H131" s="103">
        <v>27929.852999999999</v>
      </c>
      <c r="I131" s="91">
        <f t="shared" si="10"/>
        <v>97754.485499999995</v>
      </c>
      <c r="L131" s="31">
        <v>156000</v>
      </c>
      <c r="M131" s="244">
        <f t="shared" si="14"/>
        <v>1281683498.0118749</v>
      </c>
      <c r="Q131" s="63"/>
      <c r="R131" s="130"/>
      <c r="S131" s="186"/>
      <c r="T131" s="186"/>
      <c r="U131" s="63"/>
      <c r="V131" s="63"/>
      <c r="W131" s="63"/>
    </row>
    <row r="132" spans="1:23" x14ac:dyDescent="0.25">
      <c r="A132" s="67">
        <v>13</v>
      </c>
      <c r="B132" s="124" t="s">
        <v>130</v>
      </c>
      <c r="C132" s="62" t="s">
        <v>103</v>
      </c>
      <c r="D132" s="102">
        <v>1</v>
      </c>
      <c r="E132" s="19">
        <f t="shared" si="12"/>
        <v>13111.25</v>
      </c>
      <c r="F132" s="20">
        <f t="shared" si="13"/>
        <v>6555.625</v>
      </c>
      <c r="G132" s="7">
        <f t="shared" si="9"/>
        <v>0.5</v>
      </c>
      <c r="H132" s="103">
        <v>161368.57999999999</v>
      </c>
      <c r="I132" s="91">
        <f t="shared" si="10"/>
        <v>80684.289999999994</v>
      </c>
      <c r="L132" s="31">
        <v>129000</v>
      </c>
      <c r="M132" s="244">
        <f t="shared" si="14"/>
        <v>1057871897.2624999</v>
      </c>
      <c r="Q132" s="63"/>
      <c r="R132" s="130"/>
      <c r="S132" s="186"/>
      <c r="T132" s="186"/>
      <c r="U132" s="63"/>
      <c r="V132" s="63"/>
      <c r="W132" s="63"/>
    </row>
    <row r="133" spans="1:23" ht="31.5" x14ac:dyDescent="0.25">
      <c r="A133" s="67">
        <v>14</v>
      </c>
      <c r="B133" s="124" t="s">
        <v>146</v>
      </c>
      <c r="C133" s="62" t="s">
        <v>103</v>
      </c>
      <c r="D133" s="102">
        <v>1</v>
      </c>
      <c r="E133" s="19">
        <f t="shared" si="12"/>
        <v>13111.25</v>
      </c>
      <c r="F133" s="20">
        <f t="shared" si="13"/>
        <v>6555.625</v>
      </c>
      <c r="G133" s="7">
        <f t="shared" si="9"/>
        <v>0.5</v>
      </c>
      <c r="H133" s="103">
        <v>122525.69</v>
      </c>
      <c r="I133" s="91">
        <f t="shared" si="10"/>
        <v>61262.845000000001</v>
      </c>
      <c r="L133" s="31">
        <v>98000</v>
      </c>
      <c r="M133" s="244">
        <f t="shared" si="14"/>
        <v>803232476.50625002</v>
      </c>
      <c r="Q133" s="63"/>
      <c r="R133" s="130"/>
      <c r="S133" s="186"/>
      <c r="T133" s="186"/>
      <c r="U133" s="63"/>
      <c r="V133" s="63"/>
      <c r="W133" s="63"/>
    </row>
    <row r="134" spans="1:23" x14ac:dyDescent="0.25">
      <c r="A134" s="67">
        <v>15</v>
      </c>
      <c r="B134" s="124" t="s">
        <v>147</v>
      </c>
      <c r="C134" s="62" t="s">
        <v>103</v>
      </c>
      <c r="D134" s="102">
        <v>1</v>
      </c>
      <c r="E134" s="19">
        <f t="shared" si="12"/>
        <v>13111.25</v>
      </c>
      <c r="F134" s="20">
        <f t="shared" si="13"/>
        <v>6555.625</v>
      </c>
      <c r="G134" s="7">
        <f t="shared" si="9"/>
        <v>0.5</v>
      </c>
      <c r="H134" s="103">
        <v>60582.060000000005</v>
      </c>
      <c r="I134" s="91">
        <f t="shared" si="10"/>
        <v>30291.030000000002</v>
      </c>
      <c r="L134" s="31">
        <v>48000</v>
      </c>
      <c r="M134" s="244">
        <f t="shared" si="14"/>
        <v>397153267.08750004</v>
      </c>
      <c r="Q134" s="63"/>
      <c r="R134" s="130"/>
      <c r="S134" s="186"/>
      <c r="T134" s="186"/>
      <c r="U134" s="63"/>
      <c r="V134" s="63"/>
      <c r="W134" s="63"/>
    </row>
    <row r="135" spans="1:23" x14ac:dyDescent="0.25">
      <c r="A135" s="67">
        <v>16</v>
      </c>
      <c r="B135" s="124" t="s">
        <v>148</v>
      </c>
      <c r="C135" s="62" t="s">
        <v>103</v>
      </c>
      <c r="D135" s="102">
        <v>1</v>
      </c>
      <c r="E135" s="19">
        <f t="shared" si="12"/>
        <v>13111.25</v>
      </c>
      <c r="F135" s="20">
        <f t="shared" si="13"/>
        <v>6555.625</v>
      </c>
      <c r="G135" s="7">
        <f t="shared" si="9"/>
        <v>0.5</v>
      </c>
      <c r="H135" s="103">
        <v>118146.74</v>
      </c>
      <c r="I135" s="91">
        <f t="shared" si="10"/>
        <v>59073.37</v>
      </c>
      <c r="L135" s="31">
        <v>94000</v>
      </c>
      <c r="M135" s="244">
        <f t="shared" si="14"/>
        <v>774525722.41250002</v>
      </c>
      <c r="Q135" s="63"/>
      <c r="R135" s="130"/>
      <c r="S135" s="186"/>
      <c r="T135" s="186"/>
      <c r="U135" s="63"/>
      <c r="V135" s="63"/>
      <c r="W135" s="63"/>
    </row>
    <row r="136" spans="1:23" x14ac:dyDescent="0.25">
      <c r="A136" s="67">
        <v>17</v>
      </c>
      <c r="B136" s="124" t="s">
        <v>149</v>
      </c>
      <c r="C136" s="62" t="s">
        <v>103</v>
      </c>
      <c r="D136" s="102">
        <v>1</v>
      </c>
      <c r="E136" s="19">
        <f t="shared" si="12"/>
        <v>13111.25</v>
      </c>
      <c r="F136" s="20">
        <f t="shared" si="13"/>
        <v>6555.625</v>
      </c>
      <c r="G136" s="7">
        <f t="shared" si="9"/>
        <v>0.5</v>
      </c>
      <c r="H136" s="103">
        <v>102068.34</v>
      </c>
      <c r="I136" s="91">
        <f t="shared" si="10"/>
        <v>51034.17</v>
      </c>
      <c r="L136" s="31">
        <v>81000</v>
      </c>
      <c r="M136" s="244">
        <f t="shared" si="14"/>
        <v>669121761.41250002</v>
      </c>
      <c r="Q136" s="63"/>
      <c r="R136" s="130"/>
      <c r="S136" s="186"/>
      <c r="T136" s="186"/>
      <c r="U136" s="63"/>
      <c r="V136" s="63"/>
      <c r="W136" s="63"/>
    </row>
    <row r="137" spans="1:23" x14ac:dyDescent="0.25">
      <c r="A137" s="67">
        <v>18</v>
      </c>
      <c r="B137" s="124" t="s">
        <v>108</v>
      </c>
      <c r="C137" s="62" t="s">
        <v>103</v>
      </c>
      <c r="D137" s="102">
        <v>1</v>
      </c>
      <c r="E137" s="19">
        <f>SUM(B$19)</f>
        <v>13111.25</v>
      </c>
      <c r="F137" s="20">
        <f>SUM(B$20)</f>
        <v>6555.625</v>
      </c>
      <c r="G137" s="7">
        <f>D137*F137/E137</f>
        <v>0.5</v>
      </c>
      <c r="H137" s="103">
        <v>89375.464500000002</v>
      </c>
      <c r="I137" s="91">
        <f t="shared" si="10"/>
        <v>44687.732250000001</v>
      </c>
      <c r="L137" s="31">
        <v>71000</v>
      </c>
      <c r="M137" s="244">
        <f t="shared" si="14"/>
        <v>585912029.46281254</v>
      </c>
      <c r="Q137" s="63"/>
      <c r="R137" s="130"/>
      <c r="S137" s="186"/>
      <c r="T137" s="186"/>
      <c r="U137" s="63"/>
      <c r="V137" s="63"/>
      <c r="W137" s="63"/>
    </row>
    <row r="138" spans="1:23" x14ac:dyDescent="0.25">
      <c r="A138" s="67">
        <v>19</v>
      </c>
      <c r="B138" s="124" t="s">
        <v>150</v>
      </c>
      <c r="C138" s="62" t="s">
        <v>103</v>
      </c>
      <c r="D138" s="102">
        <v>1</v>
      </c>
      <c r="E138" s="19">
        <f>SUM(B$19)</f>
        <v>13111.25</v>
      </c>
      <c r="F138" s="20">
        <f>SUM(B$20)</f>
        <v>6555.625</v>
      </c>
      <c r="G138" s="7">
        <f t="shared" ref="G138:G140" si="15">D138*F138/E138</f>
        <v>0.5</v>
      </c>
      <c r="H138" s="103">
        <v>59500.749000000003</v>
      </c>
      <c r="I138" s="91">
        <f t="shared" si="10"/>
        <v>29750.374500000002</v>
      </c>
      <c r="L138" s="31">
        <v>47000</v>
      </c>
      <c r="Q138" s="63"/>
      <c r="R138" s="130"/>
      <c r="S138" s="186"/>
      <c r="T138" s="186"/>
      <c r="U138" s="63"/>
      <c r="V138" s="63"/>
      <c r="W138" s="63"/>
    </row>
    <row r="139" spans="1:23" x14ac:dyDescent="0.25">
      <c r="A139" s="67">
        <v>20</v>
      </c>
      <c r="B139" s="124" t="s">
        <v>154</v>
      </c>
      <c r="C139" s="62" t="s">
        <v>103</v>
      </c>
      <c r="D139" s="102">
        <v>5</v>
      </c>
      <c r="E139" s="19">
        <f>SUM(B$19)</f>
        <v>13111.25</v>
      </c>
      <c r="F139" s="20">
        <f>SUM(B$20)</f>
        <v>6555.625</v>
      </c>
      <c r="G139" s="7">
        <f t="shared" si="15"/>
        <v>2.5</v>
      </c>
      <c r="H139" s="103">
        <v>60693.45</v>
      </c>
      <c r="I139" s="91">
        <f t="shared" si="10"/>
        <v>151733.625</v>
      </c>
      <c r="L139" s="31">
        <v>242000</v>
      </c>
      <c r="Q139" s="63"/>
      <c r="R139" s="130"/>
      <c r="S139" s="186"/>
      <c r="T139" s="186"/>
      <c r="U139" s="63"/>
      <c r="V139" s="63"/>
      <c r="W139" s="63"/>
    </row>
    <row r="140" spans="1:23" x14ac:dyDescent="0.25">
      <c r="A140" s="67">
        <v>21</v>
      </c>
      <c r="B140" s="124" t="s">
        <v>165</v>
      </c>
      <c r="C140" s="62" t="s">
        <v>103</v>
      </c>
      <c r="D140" s="102">
        <v>4</v>
      </c>
      <c r="E140" s="19">
        <f>SUM(B$19)</f>
        <v>13111.25</v>
      </c>
      <c r="F140" s="20">
        <f>SUM(B$20)</f>
        <v>6555.625</v>
      </c>
      <c r="G140" s="7">
        <f t="shared" si="15"/>
        <v>2</v>
      </c>
      <c r="H140" s="103">
        <v>61818.06</v>
      </c>
      <c r="I140" s="91">
        <f t="shared" si="10"/>
        <v>123636.12</v>
      </c>
      <c r="L140" s="31">
        <v>197000</v>
      </c>
      <c r="Q140" s="63"/>
      <c r="R140" s="130"/>
      <c r="S140" s="186"/>
      <c r="T140" s="186"/>
      <c r="U140" s="63"/>
      <c r="V140" s="63"/>
      <c r="W140" s="63"/>
    </row>
    <row r="141" spans="1:23" x14ac:dyDescent="0.25">
      <c r="A141" s="67">
        <v>22</v>
      </c>
      <c r="B141" s="124" t="s">
        <v>151</v>
      </c>
      <c r="C141" s="62" t="s">
        <v>103</v>
      </c>
      <c r="D141" s="102">
        <v>2</v>
      </c>
      <c r="E141" s="19">
        <f t="shared" si="12"/>
        <v>13111.25</v>
      </c>
      <c r="F141" s="20">
        <f t="shared" si="13"/>
        <v>6555.625</v>
      </c>
      <c r="G141" s="7">
        <f t="shared" si="9"/>
        <v>1</v>
      </c>
      <c r="H141" s="103">
        <v>76341.630749999997</v>
      </c>
      <c r="I141" s="91">
        <f t="shared" si="10"/>
        <v>76341.630749999997</v>
      </c>
      <c r="L141" s="31">
        <v>122000</v>
      </c>
      <c r="M141" s="244">
        <f t="shared" ref="M141:M142" si="16">E141*I141</f>
        <v>1000934206.1709374</v>
      </c>
      <c r="Q141" s="63"/>
      <c r="R141" s="130"/>
      <c r="S141" s="186"/>
      <c r="T141" s="186"/>
      <c r="U141" s="63"/>
      <c r="V141" s="63"/>
      <c r="W141" s="63"/>
    </row>
    <row r="142" spans="1:23" ht="16.5" thickBot="1" x14ac:dyDescent="0.3">
      <c r="A142" s="67">
        <v>23</v>
      </c>
      <c r="B142" s="124" t="s">
        <v>152</v>
      </c>
      <c r="C142" s="62" t="s">
        <v>103</v>
      </c>
      <c r="D142" s="102">
        <v>3</v>
      </c>
      <c r="E142" s="19">
        <f t="shared" si="12"/>
        <v>13111.25</v>
      </c>
      <c r="F142" s="20">
        <f t="shared" si="13"/>
        <v>6555.625</v>
      </c>
      <c r="G142" s="7">
        <f t="shared" si="9"/>
        <v>1.5</v>
      </c>
      <c r="H142" s="103">
        <v>61911.836000000003</v>
      </c>
      <c r="I142" s="91">
        <f t="shared" si="10"/>
        <v>92867.754000000001</v>
      </c>
      <c r="L142" s="31">
        <v>148000</v>
      </c>
      <c r="M142" s="244">
        <f t="shared" si="16"/>
        <v>1217612339.6324999</v>
      </c>
      <c r="Q142" s="63"/>
      <c r="R142" s="130"/>
      <c r="S142" s="186"/>
      <c r="T142" s="186"/>
      <c r="U142" s="63"/>
      <c r="V142" s="63"/>
      <c r="W142" s="63"/>
    </row>
    <row r="143" spans="1:23" ht="31.5" customHeight="1" thickBot="1" x14ac:dyDescent="0.3">
      <c r="A143" s="261" t="s">
        <v>62</v>
      </c>
      <c r="B143" s="262"/>
      <c r="C143" s="262"/>
      <c r="D143" s="262"/>
      <c r="E143" s="262"/>
      <c r="F143" s="262"/>
      <c r="G143" s="263"/>
      <c r="H143" s="240"/>
      <c r="I143" s="92">
        <f>SUM(I120:I142)</f>
        <v>2380018.7262500003</v>
      </c>
      <c r="L143" s="137">
        <f>SUM(L120:L142)</f>
        <v>3797000</v>
      </c>
      <c r="Q143" s="63"/>
      <c r="R143" s="63"/>
      <c r="S143" s="186"/>
      <c r="T143" s="186"/>
      <c r="U143" s="63"/>
      <c r="V143" s="63"/>
      <c r="W143" s="63"/>
    </row>
    <row r="144" spans="1:23" x14ac:dyDescent="0.25">
      <c r="Q144" s="63"/>
      <c r="R144" s="63"/>
      <c r="S144" s="63"/>
      <c r="T144" s="63"/>
      <c r="U144" s="63"/>
      <c r="V144" s="63"/>
      <c r="W144" s="63"/>
    </row>
    <row r="145" spans="1:23" x14ac:dyDescent="0.25">
      <c r="A145" s="268" t="s">
        <v>63</v>
      </c>
      <c r="B145" s="268"/>
      <c r="C145" s="268"/>
      <c r="D145" s="268"/>
      <c r="E145" s="268"/>
      <c r="F145" s="268"/>
      <c r="G145" s="268"/>
      <c r="H145" s="268"/>
      <c r="I145" s="268"/>
      <c r="Q145" s="63"/>
      <c r="R145" s="63"/>
      <c r="S145" s="63"/>
      <c r="T145" s="63"/>
      <c r="U145" s="63"/>
      <c r="V145" s="63"/>
      <c r="W145" s="63"/>
    </row>
    <row r="146" spans="1:23" ht="16.5" thickBot="1" x14ac:dyDescent="0.3">
      <c r="Q146" s="63"/>
      <c r="R146" s="63"/>
      <c r="S146" s="63"/>
      <c r="T146" s="63"/>
      <c r="U146" s="63"/>
      <c r="V146" s="63"/>
      <c r="W146" s="63"/>
    </row>
    <row r="147" spans="1:23" ht="81.75" customHeight="1" x14ac:dyDescent="0.25">
      <c r="A147" s="33" t="s">
        <v>1</v>
      </c>
      <c r="B147" s="249" t="s">
        <v>32</v>
      </c>
      <c r="C147" s="249" t="s">
        <v>33</v>
      </c>
      <c r="D147" s="249" t="s">
        <v>61</v>
      </c>
      <c r="E147" s="249" t="s">
        <v>35</v>
      </c>
      <c r="F147" s="249" t="s">
        <v>36</v>
      </c>
      <c r="G147" s="249" t="s">
        <v>37</v>
      </c>
      <c r="H147" s="249" t="s">
        <v>38</v>
      </c>
      <c r="I147" s="35" t="s">
        <v>39</v>
      </c>
      <c r="Q147" s="63"/>
      <c r="R147" s="63"/>
      <c r="S147" s="63"/>
      <c r="T147" s="63"/>
      <c r="U147" s="63"/>
      <c r="V147" s="63"/>
      <c r="W147" s="63"/>
    </row>
    <row r="148" spans="1:23" ht="16.5" thickBot="1" x14ac:dyDescent="0.3">
      <c r="A148" s="36">
        <v>1</v>
      </c>
      <c r="B148" s="37">
        <v>1</v>
      </c>
      <c r="C148" s="37">
        <v>2</v>
      </c>
      <c r="D148" s="37">
        <v>3</v>
      </c>
      <c r="E148" s="37">
        <v>4</v>
      </c>
      <c r="F148" s="37">
        <v>5</v>
      </c>
      <c r="G148" s="37" t="s">
        <v>40</v>
      </c>
      <c r="H148" s="37">
        <v>7</v>
      </c>
      <c r="I148" s="38" t="s">
        <v>41</v>
      </c>
      <c r="Q148" s="63"/>
      <c r="R148" s="63"/>
      <c r="S148" s="63"/>
      <c r="T148" s="63"/>
      <c r="U148" s="63"/>
      <c r="V148" s="63"/>
      <c r="W148" s="63"/>
    </row>
    <row r="149" spans="1:23" x14ac:dyDescent="0.25">
      <c r="A149" s="269" t="s">
        <v>64</v>
      </c>
      <c r="B149" s="270"/>
      <c r="C149" s="270"/>
      <c r="D149" s="270"/>
      <c r="E149" s="270"/>
      <c r="F149" s="270"/>
      <c r="G149" s="270"/>
      <c r="H149" s="270"/>
      <c r="I149" s="271"/>
      <c r="Q149" s="63"/>
      <c r="R149" s="63"/>
      <c r="S149" s="63"/>
      <c r="T149" s="63"/>
      <c r="U149" s="63"/>
      <c r="V149" s="63"/>
      <c r="W149" s="63"/>
    </row>
    <row r="150" spans="1:23" ht="48" thickBot="1" x14ac:dyDescent="0.3">
      <c r="A150" s="26">
        <v>1</v>
      </c>
      <c r="B150" s="188" t="s">
        <v>161</v>
      </c>
      <c r="C150" s="27" t="s">
        <v>102</v>
      </c>
      <c r="D150" s="102">
        <v>1</v>
      </c>
      <c r="E150" s="19">
        <f>SUM(B19)</f>
        <v>13111.25</v>
      </c>
      <c r="F150" s="20">
        <f>SUM(B20)</f>
        <v>6555.625</v>
      </c>
      <c r="G150" s="7">
        <f>D150*F150/E150</f>
        <v>0.5</v>
      </c>
      <c r="H150" s="103">
        <v>268720</v>
      </c>
      <c r="I150" s="91">
        <f>G150*H150</f>
        <v>134360</v>
      </c>
      <c r="L150" s="31">
        <f>D150*H150</f>
        <v>268720</v>
      </c>
      <c r="M150" s="140">
        <f>'Норматив затрат 1'!L154+'Норматив затрат 2'!L154+'норматив затрат 3'!L154+'норматив затрат 4'!L154+'норматив затрат 4'!L154</f>
        <v>1343600</v>
      </c>
      <c r="Q150" s="63"/>
      <c r="R150" s="63"/>
      <c r="S150" s="63"/>
      <c r="T150" s="63"/>
      <c r="U150" s="63"/>
      <c r="V150" s="63"/>
      <c r="W150" s="63"/>
    </row>
    <row r="151" spans="1:23" ht="31.5" customHeight="1" thickBot="1" x14ac:dyDescent="0.3">
      <c r="A151" s="261" t="s">
        <v>65</v>
      </c>
      <c r="B151" s="262"/>
      <c r="C151" s="262"/>
      <c r="D151" s="262"/>
      <c r="E151" s="262"/>
      <c r="F151" s="262"/>
      <c r="G151" s="263"/>
      <c r="H151" s="240"/>
      <c r="I151" s="92">
        <f>SUM(I150:I150)</f>
        <v>134360</v>
      </c>
      <c r="L151" s="31">
        <f>SUM(L150:L150)</f>
        <v>268720</v>
      </c>
      <c r="M151" s="140">
        <f>SUM(M150:M150)</f>
        <v>1343600</v>
      </c>
      <c r="Q151" s="63"/>
      <c r="R151" s="63"/>
      <c r="S151" s="63"/>
      <c r="T151" s="63"/>
      <c r="U151" s="63"/>
      <c r="V151" s="63"/>
      <c r="W151" s="63"/>
    </row>
    <row r="152" spans="1:23" x14ac:dyDescent="0.25">
      <c r="Q152" s="63"/>
      <c r="R152" s="63"/>
      <c r="S152" s="63"/>
      <c r="T152" s="63"/>
      <c r="U152" s="63"/>
      <c r="V152" s="63"/>
      <c r="W152" s="63"/>
    </row>
    <row r="153" spans="1:23" ht="33" customHeight="1" x14ac:dyDescent="0.25">
      <c r="A153" s="272" t="s">
        <v>115</v>
      </c>
      <c r="B153" s="272"/>
      <c r="C153" s="272"/>
      <c r="D153" s="272"/>
      <c r="E153" s="272"/>
      <c r="F153" s="272"/>
      <c r="G153" s="272"/>
      <c r="H153" s="272"/>
      <c r="I153" s="272"/>
    </row>
    <row r="154" spans="1:23" ht="16.5" thickBot="1" x14ac:dyDescent="0.3"/>
    <row r="155" spans="1:23" ht="83.25" customHeight="1" x14ac:dyDescent="0.25">
      <c r="A155" s="33" t="s">
        <v>1</v>
      </c>
      <c r="B155" s="249" t="s">
        <v>32</v>
      </c>
      <c r="C155" s="249" t="s">
        <v>33</v>
      </c>
      <c r="D155" s="249" t="s">
        <v>61</v>
      </c>
      <c r="E155" s="249" t="s">
        <v>35</v>
      </c>
      <c r="F155" s="249" t="s">
        <v>36</v>
      </c>
      <c r="G155" s="249" t="s">
        <v>37</v>
      </c>
      <c r="H155" s="249" t="s">
        <v>38</v>
      </c>
      <c r="I155" s="35" t="s">
        <v>39</v>
      </c>
    </row>
    <row r="156" spans="1:23" ht="16.5" thickBot="1" x14ac:dyDescent="0.3">
      <c r="A156" s="36">
        <v>1</v>
      </c>
      <c r="B156" s="37">
        <v>1</v>
      </c>
      <c r="C156" s="37">
        <v>2</v>
      </c>
      <c r="D156" s="37">
        <v>3</v>
      </c>
      <c r="E156" s="37">
        <v>4</v>
      </c>
      <c r="F156" s="37">
        <v>5</v>
      </c>
      <c r="G156" s="37" t="s">
        <v>40</v>
      </c>
      <c r="H156" s="37">
        <v>7</v>
      </c>
      <c r="I156" s="38" t="s">
        <v>41</v>
      </c>
    </row>
    <row r="157" spans="1:23" x14ac:dyDescent="0.25">
      <c r="A157" s="269" t="s">
        <v>116</v>
      </c>
      <c r="B157" s="270"/>
      <c r="C157" s="270"/>
      <c r="D157" s="270"/>
      <c r="E157" s="270"/>
      <c r="F157" s="270"/>
      <c r="G157" s="270"/>
      <c r="H157" s="270"/>
      <c r="I157" s="271"/>
    </row>
    <row r="158" spans="1:23" ht="16.5" thickBot="1" x14ac:dyDescent="0.3">
      <c r="A158" s="26" t="s">
        <v>102</v>
      </c>
      <c r="B158" s="113" t="s">
        <v>102</v>
      </c>
      <c r="C158" s="27" t="s">
        <v>102</v>
      </c>
      <c r="D158" s="102">
        <v>0</v>
      </c>
      <c r="E158" s="19">
        <f>SUM(B19)</f>
        <v>13111.25</v>
      </c>
      <c r="F158" s="20">
        <f>SUM(B20)</f>
        <v>6555.625</v>
      </c>
      <c r="G158" s="7">
        <f>D158*F158/E158</f>
        <v>0</v>
      </c>
      <c r="H158" s="103">
        <v>0</v>
      </c>
      <c r="I158" s="91">
        <f>G158*H158</f>
        <v>0</v>
      </c>
    </row>
    <row r="159" spans="1:23" ht="32.25" customHeight="1" thickBot="1" x14ac:dyDescent="0.3">
      <c r="A159" s="261" t="s">
        <v>65</v>
      </c>
      <c r="B159" s="262"/>
      <c r="C159" s="262"/>
      <c r="D159" s="262"/>
      <c r="E159" s="262"/>
      <c r="F159" s="262"/>
      <c r="G159" s="263"/>
      <c r="H159" s="240"/>
      <c r="I159" s="92">
        <f>SUM(I158:I158)</f>
        <v>0</v>
      </c>
    </row>
    <row r="160" spans="1:23" x14ac:dyDescent="0.25">
      <c r="H160"/>
    </row>
    <row r="161" spans="1:10" x14ac:dyDescent="0.25">
      <c r="A161" s="264" t="s">
        <v>66</v>
      </c>
      <c r="B161" s="264"/>
      <c r="C161" s="264"/>
      <c r="D161" s="264"/>
      <c r="E161" s="264"/>
      <c r="F161" s="264"/>
      <c r="G161" s="264"/>
      <c r="H161" s="264"/>
      <c r="I161" s="264"/>
      <c r="J161" s="264"/>
    </row>
    <row r="163" spans="1:10" x14ac:dyDescent="0.25">
      <c r="C163" s="243"/>
      <c r="D163" s="243"/>
      <c r="E163" s="243"/>
      <c r="F163" s="179"/>
      <c r="G163" s="180"/>
    </row>
    <row r="164" spans="1:10" ht="16.5" thickBot="1" x14ac:dyDescent="0.3"/>
    <row r="165" spans="1:10" ht="18" customHeight="1" x14ac:dyDescent="0.25">
      <c r="A165" s="65"/>
      <c r="B165" s="265" t="s">
        <v>88</v>
      </c>
      <c r="C165" s="266"/>
      <c r="D165" s="266"/>
      <c r="E165" s="266"/>
      <c r="F165" s="266"/>
      <c r="G165" s="266"/>
      <c r="H165" s="266"/>
      <c r="I165" s="267"/>
      <c r="J165" s="69" t="s">
        <v>87</v>
      </c>
    </row>
    <row r="166" spans="1:10" ht="26.25" customHeight="1" x14ac:dyDescent="0.25">
      <c r="A166" s="65"/>
      <c r="B166" s="67"/>
      <c r="C166" s="62"/>
      <c r="D166" s="62"/>
      <c r="E166" s="62"/>
      <c r="F166" s="62"/>
      <c r="G166" s="62"/>
      <c r="H166" s="153"/>
      <c r="I166" s="181"/>
      <c r="J166" s="70"/>
    </row>
    <row r="167" spans="1:10" ht="16.5" thickBot="1" x14ac:dyDescent="0.3">
      <c r="A167" s="63"/>
      <c r="B167" s="94">
        <f>SUM(I81)</f>
        <v>139000</v>
      </c>
      <c r="C167" s="95">
        <f>SUM(I89)</f>
        <v>0</v>
      </c>
      <c r="D167" s="95">
        <f>SUM(I97)</f>
        <v>0</v>
      </c>
      <c r="E167" s="95">
        <f>SUM(I105)</f>
        <v>0</v>
      </c>
      <c r="F167" s="95">
        <f>SUM(I113)</f>
        <v>0</v>
      </c>
      <c r="G167" s="95">
        <f>SUM(I143)</f>
        <v>2380018.7262500003</v>
      </c>
      <c r="H167" s="154">
        <f>SUM(I151)</f>
        <v>134360</v>
      </c>
      <c r="I167" s="178">
        <f>SUM(I159)</f>
        <v>0</v>
      </c>
      <c r="J167" s="97">
        <f>SUM(B167:I167)</f>
        <v>2653378.7262500003</v>
      </c>
    </row>
  </sheetData>
  <dataConsolidate/>
  <mergeCells count="71">
    <mergeCell ref="C20:I20"/>
    <mergeCell ref="H6:J6"/>
    <mergeCell ref="A8:I8"/>
    <mergeCell ref="A9:I9"/>
    <mergeCell ref="A10:I10"/>
    <mergeCell ref="C11:H11"/>
    <mergeCell ref="A12:I12"/>
    <mergeCell ref="A14:I14"/>
    <mergeCell ref="C16:I16"/>
    <mergeCell ref="C17:I17"/>
    <mergeCell ref="C18:I18"/>
    <mergeCell ref="C19:I19"/>
    <mergeCell ref="E35:F35"/>
    <mergeCell ref="A22:I22"/>
    <mergeCell ref="A23:I23"/>
    <mergeCell ref="E25:F25"/>
    <mergeCell ref="E26:F26"/>
    <mergeCell ref="A27:I27"/>
    <mergeCell ref="E28:F28"/>
    <mergeCell ref="I28:I36"/>
    <mergeCell ref="E29:F29"/>
    <mergeCell ref="E30:F30"/>
    <mergeCell ref="E31:F31"/>
    <mergeCell ref="E32:F32"/>
    <mergeCell ref="E33:F33"/>
    <mergeCell ref="E34:F34"/>
    <mergeCell ref="A51:I51"/>
    <mergeCell ref="A36:F36"/>
    <mergeCell ref="A37:D37"/>
    <mergeCell ref="E37:F37"/>
    <mergeCell ref="G37:H37"/>
    <mergeCell ref="A39:I39"/>
    <mergeCell ref="A43:I43"/>
    <mergeCell ref="I44:I45"/>
    <mergeCell ref="A45:F45"/>
    <mergeCell ref="A47:I47"/>
    <mergeCell ref="I52:I53"/>
    <mergeCell ref="A53:F53"/>
    <mergeCell ref="A55:I55"/>
    <mergeCell ref="A59:I59"/>
    <mergeCell ref="I60:I61"/>
    <mergeCell ref="A61:F61"/>
    <mergeCell ref="A97:G97"/>
    <mergeCell ref="A63:I63"/>
    <mergeCell ref="D67:G67"/>
    <mergeCell ref="A71:I71"/>
    <mergeCell ref="A73:I73"/>
    <mergeCell ref="A77:I77"/>
    <mergeCell ref="A81:G81"/>
    <mergeCell ref="A83:I83"/>
    <mergeCell ref="A87:I87"/>
    <mergeCell ref="A89:G89"/>
    <mergeCell ref="A91:I91"/>
    <mergeCell ref="A95:I95"/>
    <mergeCell ref="A151:G151"/>
    <mergeCell ref="A99:I99"/>
    <mergeCell ref="A103:I103"/>
    <mergeCell ref="A105:G105"/>
    <mergeCell ref="A107:I107"/>
    <mergeCell ref="A111:J111"/>
    <mergeCell ref="A113:G113"/>
    <mergeCell ref="A115:I115"/>
    <mergeCell ref="A119:I119"/>
    <mergeCell ref="A143:G143"/>
    <mergeCell ref="A145:I145"/>
    <mergeCell ref="A149:I149"/>
    <mergeCell ref="A153:I153"/>
    <mergeCell ref="A157:I157"/>
    <mergeCell ref="A159:G159"/>
    <mergeCell ref="A161:J161"/>
    <mergeCell ref="B165:I165"/>
  </mergeCells>
  <printOptions horizontalCentered="1"/>
  <pageMargins left="0.39370078740157483" right="0.39370078740157483" top="0.39370078740157483" bottom="0.39370078740157483" header="0" footer="0"/>
  <pageSetup paperSize="9" scale="64" orientation="landscape" r:id="rId1"/>
  <rowBreaks count="1" manualBreakCount="1">
    <brk id="62" max="9" man="1"/>
  </rowBreaks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r:id="rId5">
            <anchor moveWithCells="1" sizeWithCells="1">
              <from>
                <xdr:col>6</xdr:col>
                <xdr:colOff>285750</xdr:colOff>
                <xdr:row>44</xdr:row>
                <xdr:rowOff>57150</xdr:rowOff>
              </from>
              <to>
                <xdr:col>6</xdr:col>
                <xdr:colOff>590550</xdr:colOff>
                <xdr:row>44</xdr:row>
                <xdr:rowOff>295275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r:id="rId7">
            <anchor moveWithCells="1" sizeWithCells="1">
              <from>
                <xdr:col>6</xdr:col>
                <xdr:colOff>219075</xdr:colOff>
                <xdr:row>52</xdr:row>
                <xdr:rowOff>85725</xdr:rowOff>
              </from>
              <to>
                <xdr:col>6</xdr:col>
                <xdr:colOff>590550</xdr:colOff>
                <xdr:row>52</xdr:row>
                <xdr:rowOff>323850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8">
          <objectPr defaultSize="0" autoPict="0" r:id="rId9">
            <anchor moveWithCells="1" sizeWithCells="1">
              <from>
                <xdr:col>4</xdr:col>
                <xdr:colOff>552450</xdr:colOff>
                <xdr:row>63</xdr:row>
                <xdr:rowOff>152400</xdr:rowOff>
              </from>
              <to>
                <xdr:col>6</xdr:col>
                <xdr:colOff>419100</xdr:colOff>
                <xdr:row>65</xdr:row>
                <xdr:rowOff>38100</xdr:rowOff>
              </to>
            </anchor>
          </objectPr>
        </oleObject>
      </mc:Choice>
      <mc:Fallback>
        <oleObject progId="Equation.3" shapeId="21507" r:id="rId8"/>
      </mc:Fallback>
    </mc:AlternateContent>
    <mc:AlternateContent xmlns:mc="http://schemas.openxmlformats.org/markup-compatibility/2006">
      <mc:Choice Requires="x14">
        <oleObject progId="Equation.3" shapeId="21508" r:id="rId10">
          <objectPr defaultSize="0" r:id="rId11">
            <anchor moveWithCells="1" sizeWithCells="1">
              <from>
                <xdr:col>6</xdr:col>
                <xdr:colOff>314325</xdr:colOff>
                <xdr:row>35</xdr:row>
                <xdr:rowOff>95250</xdr:rowOff>
              </from>
              <to>
                <xdr:col>6</xdr:col>
                <xdr:colOff>657225</xdr:colOff>
                <xdr:row>35</xdr:row>
                <xdr:rowOff>333375</xdr:rowOff>
              </to>
            </anchor>
          </objectPr>
        </oleObject>
      </mc:Choice>
      <mc:Fallback>
        <oleObject progId="Equation.3" shapeId="21508" r:id="rId10"/>
      </mc:Fallback>
    </mc:AlternateContent>
    <mc:AlternateContent xmlns:mc="http://schemas.openxmlformats.org/markup-compatibility/2006">
      <mc:Choice Requires="x14">
        <oleObject progId="Equation.3" shapeId="21509" r:id="rId12">
          <objectPr defaultSize="0" autoPict="0" r:id="rId13">
            <anchor moveWithCells="1" sizeWithCells="1">
              <from>
                <xdr:col>7</xdr:col>
                <xdr:colOff>457200</xdr:colOff>
                <xdr:row>80</xdr:row>
                <xdr:rowOff>85725</xdr:rowOff>
              </from>
              <to>
                <xdr:col>7</xdr:col>
                <xdr:colOff>771525</xdr:colOff>
                <xdr:row>80</xdr:row>
                <xdr:rowOff>323850</xdr:rowOff>
              </to>
            </anchor>
          </objectPr>
        </oleObject>
      </mc:Choice>
      <mc:Fallback>
        <oleObject progId="Equation.3" shapeId="21509" r:id="rId12"/>
      </mc:Fallback>
    </mc:AlternateContent>
    <mc:AlternateContent xmlns:mc="http://schemas.openxmlformats.org/markup-compatibility/2006">
      <mc:Choice Requires="x14">
        <oleObject progId="Equation.3" shapeId="21510" r:id="rId14">
          <objectPr defaultSize="0" autoPict="0" r:id="rId15">
            <anchor moveWithCells="1" sizeWithCells="1">
              <from>
                <xdr:col>7</xdr:col>
                <xdr:colOff>457200</xdr:colOff>
                <xdr:row>104</xdr:row>
                <xdr:rowOff>85725</xdr:rowOff>
              </from>
              <to>
                <xdr:col>7</xdr:col>
                <xdr:colOff>762000</xdr:colOff>
                <xdr:row>104</xdr:row>
                <xdr:rowOff>323850</xdr:rowOff>
              </to>
            </anchor>
          </objectPr>
        </oleObject>
      </mc:Choice>
      <mc:Fallback>
        <oleObject progId="Equation.3" shapeId="21510" r:id="rId14"/>
      </mc:Fallback>
    </mc:AlternateContent>
    <mc:AlternateContent xmlns:mc="http://schemas.openxmlformats.org/markup-compatibility/2006">
      <mc:Choice Requires="x14">
        <oleObject progId="Equation.3" shapeId="21511" r:id="rId16">
          <objectPr defaultSize="0" autoPict="0" r:id="rId17">
            <anchor moveWithCells="1" sizeWithCells="1">
              <from>
                <xdr:col>7</xdr:col>
                <xdr:colOff>523875</xdr:colOff>
                <xdr:row>112</xdr:row>
                <xdr:rowOff>85725</xdr:rowOff>
              </from>
              <to>
                <xdr:col>7</xdr:col>
                <xdr:colOff>819150</xdr:colOff>
                <xdr:row>112</xdr:row>
                <xdr:rowOff>323850</xdr:rowOff>
              </to>
            </anchor>
          </objectPr>
        </oleObject>
      </mc:Choice>
      <mc:Fallback>
        <oleObject progId="Equation.3" shapeId="21511" r:id="rId16"/>
      </mc:Fallback>
    </mc:AlternateContent>
    <mc:AlternateContent xmlns:mc="http://schemas.openxmlformats.org/markup-compatibility/2006">
      <mc:Choice Requires="x14">
        <oleObject progId="Equation.3" shapeId="21512" r:id="rId18">
          <objectPr defaultSize="0" autoPict="0" r:id="rId19">
            <anchor moveWithCells="1" sizeWithCells="1">
              <from>
                <xdr:col>7</xdr:col>
                <xdr:colOff>390525</xdr:colOff>
                <xdr:row>142</xdr:row>
                <xdr:rowOff>76200</xdr:rowOff>
              </from>
              <to>
                <xdr:col>7</xdr:col>
                <xdr:colOff>742950</xdr:colOff>
                <xdr:row>142</xdr:row>
                <xdr:rowOff>314325</xdr:rowOff>
              </to>
            </anchor>
          </objectPr>
        </oleObject>
      </mc:Choice>
      <mc:Fallback>
        <oleObject progId="Equation.3" shapeId="21512" r:id="rId18"/>
      </mc:Fallback>
    </mc:AlternateContent>
    <mc:AlternateContent xmlns:mc="http://schemas.openxmlformats.org/markup-compatibility/2006">
      <mc:Choice Requires="x14">
        <oleObject progId="Equation.3" shapeId="21513" r:id="rId20">
          <objectPr defaultSize="0" autoPict="0" r:id="rId21">
            <anchor moveWithCells="1" sizeWithCells="1">
              <from>
                <xdr:col>7</xdr:col>
                <xdr:colOff>419100</xdr:colOff>
                <xdr:row>150</xdr:row>
                <xdr:rowOff>76200</xdr:rowOff>
              </from>
              <to>
                <xdr:col>7</xdr:col>
                <xdr:colOff>790575</xdr:colOff>
                <xdr:row>150</xdr:row>
                <xdr:rowOff>314325</xdr:rowOff>
              </to>
            </anchor>
          </objectPr>
        </oleObject>
      </mc:Choice>
      <mc:Fallback>
        <oleObject progId="Equation.3" shapeId="21513" r:id="rId20"/>
      </mc:Fallback>
    </mc:AlternateContent>
    <mc:AlternateContent xmlns:mc="http://schemas.openxmlformats.org/markup-compatibility/2006">
      <mc:Choice Requires="x14">
        <oleObject progId="Equation.3" shapeId="21514" r:id="rId22">
          <objectPr defaultSize="0" autoPict="0" r:id="rId23">
            <anchor moveWithCells="1" sizeWithCells="1">
              <from>
                <xdr:col>3</xdr:col>
                <xdr:colOff>485775</xdr:colOff>
                <xdr:row>67</xdr:row>
                <xdr:rowOff>104775</xdr:rowOff>
              </from>
              <to>
                <xdr:col>3</xdr:col>
                <xdr:colOff>771525</xdr:colOff>
                <xdr:row>67</xdr:row>
                <xdr:rowOff>342900</xdr:rowOff>
              </to>
            </anchor>
          </objectPr>
        </oleObject>
      </mc:Choice>
      <mc:Fallback>
        <oleObject progId="Equation.3" shapeId="21514" r:id="rId22"/>
      </mc:Fallback>
    </mc:AlternateContent>
    <mc:AlternateContent xmlns:mc="http://schemas.openxmlformats.org/markup-compatibility/2006">
      <mc:Choice Requires="x14">
        <oleObject progId="Equation.3" shapeId="21515" r:id="rId24">
          <objectPr defaultSize="0" r:id="rId5">
            <anchor moveWithCells="1" sizeWithCells="1">
              <from>
                <xdr:col>4</xdr:col>
                <xdr:colOff>457200</xdr:colOff>
                <xdr:row>67</xdr:row>
                <xdr:rowOff>123825</xdr:rowOff>
              </from>
              <to>
                <xdr:col>4</xdr:col>
                <xdr:colOff>762000</xdr:colOff>
                <xdr:row>67</xdr:row>
                <xdr:rowOff>361950</xdr:rowOff>
              </to>
            </anchor>
          </objectPr>
        </oleObject>
      </mc:Choice>
      <mc:Fallback>
        <oleObject progId="Equation.3" shapeId="21515" r:id="rId24"/>
      </mc:Fallback>
    </mc:AlternateContent>
    <mc:AlternateContent xmlns:mc="http://schemas.openxmlformats.org/markup-compatibility/2006">
      <mc:Choice Requires="x14">
        <oleObject progId="Equation.3" shapeId="21516" r:id="rId25">
          <objectPr defaultSize="0" r:id="rId7">
            <anchor moveWithCells="1" sizeWithCells="1">
              <from>
                <xdr:col>5</xdr:col>
                <xdr:colOff>390525</xdr:colOff>
                <xdr:row>67</xdr:row>
                <xdr:rowOff>123825</xdr:rowOff>
              </from>
              <to>
                <xdr:col>5</xdr:col>
                <xdr:colOff>762000</xdr:colOff>
                <xdr:row>67</xdr:row>
                <xdr:rowOff>361950</xdr:rowOff>
              </to>
            </anchor>
          </objectPr>
        </oleObject>
      </mc:Choice>
      <mc:Fallback>
        <oleObject progId="Equation.3" shapeId="21516" r:id="rId25"/>
      </mc:Fallback>
    </mc:AlternateContent>
    <mc:AlternateContent xmlns:mc="http://schemas.openxmlformats.org/markup-compatibility/2006">
      <mc:Choice Requires="x14">
        <oleObject progId="Equation.3" shapeId="21517" r:id="rId26">
          <objectPr defaultSize="0" r:id="rId27">
            <anchor moveWithCells="1" sizeWithCells="1">
              <from>
                <xdr:col>7</xdr:col>
                <xdr:colOff>361950</xdr:colOff>
                <xdr:row>67</xdr:row>
                <xdr:rowOff>57150</xdr:rowOff>
              </from>
              <to>
                <xdr:col>7</xdr:col>
                <xdr:colOff>800100</xdr:colOff>
                <xdr:row>67</xdr:row>
                <xdr:rowOff>304800</xdr:rowOff>
              </to>
            </anchor>
          </objectPr>
        </oleObject>
      </mc:Choice>
      <mc:Fallback>
        <oleObject progId="Equation.3" shapeId="21517" r:id="rId26"/>
      </mc:Fallback>
    </mc:AlternateContent>
    <mc:AlternateContent xmlns:mc="http://schemas.openxmlformats.org/markup-compatibility/2006">
      <mc:Choice Requires="x14">
        <oleObject progId="Equation.3" shapeId="21518" r:id="rId28">
          <objectPr defaultSize="0" autoPict="0" r:id="rId13">
            <anchor moveWithCells="1" sizeWithCells="1">
              <from>
                <xdr:col>1</xdr:col>
                <xdr:colOff>1276350</xdr:colOff>
                <xdr:row>165</xdr:row>
                <xdr:rowOff>57150</xdr:rowOff>
              </from>
              <to>
                <xdr:col>1</xdr:col>
                <xdr:colOff>1590675</xdr:colOff>
                <xdr:row>165</xdr:row>
                <xdr:rowOff>295275</xdr:rowOff>
              </to>
            </anchor>
          </objectPr>
        </oleObject>
      </mc:Choice>
      <mc:Fallback>
        <oleObject progId="Equation.3" shapeId="21518" r:id="rId28"/>
      </mc:Fallback>
    </mc:AlternateContent>
    <mc:AlternateContent xmlns:mc="http://schemas.openxmlformats.org/markup-compatibility/2006">
      <mc:Choice Requires="x14">
        <oleObject progId="Equation.3" shapeId="21519" r:id="rId29">
          <objectPr defaultSize="0" autoPict="0" r:id="rId30">
            <anchor moveWithCells="1" sizeWithCells="1">
              <from>
                <xdr:col>2</xdr:col>
                <xdr:colOff>895350</xdr:colOff>
                <xdr:row>165</xdr:row>
                <xdr:rowOff>85725</xdr:rowOff>
              </from>
              <to>
                <xdr:col>2</xdr:col>
                <xdr:colOff>1276350</xdr:colOff>
                <xdr:row>165</xdr:row>
                <xdr:rowOff>323850</xdr:rowOff>
              </to>
            </anchor>
          </objectPr>
        </oleObject>
      </mc:Choice>
      <mc:Fallback>
        <oleObject progId="Equation.3" shapeId="21519" r:id="rId29"/>
      </mc:Fallback>
    </mc:AlternateContent>
    <mc:AlternateContent xmlns:mc="http://schemas.openxmlformats.org/markup-compatibility/2006">
      <mc:Choice Requires="x14">
        <oleObject progId="Equation.3" shapeId="21520" r:id="rId31">
          <objectPr defaultSize="0" autoPict="0" r:id="rId32">
            <anchor moveWithCells="1" sizeWithCells="1">
              <from>
                <xdr:col>3</xdr:col>
                <xdr:colOff>409575</xdr:colOff>
                <xdr:row>165</xdr:row>
                <xdr:rowOff>76200</xdr:rowOff>
              </from>
              <to>
                <xdr:col>3</xdr:col>
                <xdr:colOff>904875</xdr:colOff>
                <xdr:row>165</xdr:row>
                <xdr:rowOff>304800</xdr:rowOff>
              </to>
            </anchor>
          </objectPr>
        </oleObject>
      </mc:Choice>
      <mc:Fallback>
        <oleObject progId="Equation.3" shapeId="21520" r:id="rId31"/>
      </mc:Fallback>
    </mc:AlternateContent>
    <mc:AlternateContent xmlns:mc="http://schemas.openxmlformats.org/markup-compatibility/2006">
      <mc:Choice Requires="x14">
        <oleObject progId="Equation.3" shapeId="21521" r:id="rId33">
          <objectPr defaultSize="0" autoPict="0" r:id="rId15">
            <anchor moveWithCells="1" sizeWithCells="1">
              <from>
                <xdr:col>4</xdr:col>
                <xdr:colOff>466725</xdr:colOff>
                <xdr:row>165</xdr:row>
                <xdr:rowOff>85725</xdr:rowOff>
              </from>
              <to>
                <xdr:col>4</xdr:col>
                <xdr:colOff>771525</xdr:colOff>
                <xdr:row>165</xdr:row>
                <xdr:rowOff>295275</xdr:rowOff>
              </to>
            </anchor>
          </objectPr>
        </oleObject>
      </mc:Choice>
      <mc:Fallback>
        <oleObject progId="Equation.3" shapeId="21521" r:id="rId33"/>
      </mc:Fallback>
    </mc:AlternateContent>
    <mc:AlternateContent xmlns:mc="http://schemas.openxmlformats.org/markup-compatibility/2006">
      <mc:Choice Requires="x14">
        <oleObject progId="Equation.3" shapeId="21522" r:id="rId34">
          <objectPr defaultSize="0" autoPict="0" r:id="rId17">
            <anchor moveWithCells="1" sizeWithCells="1">
              <from>
                <xdr:col>5</xdr:col>
                <xdr:colOff>419100</xdr:colOff>
                <xdr:row>165</xdr:row>
                <xdr:rowOff>76200</xdr:rowOff>
              </from>
              <to>
                <xdr:col>5</xdr:col>
                <xdr:colOff>714375</xdr:colOff>
                <xdr:row>165</xdr:row>
                <xdr:rowOff>285750</xdr:rowOff>
              </to>
            </anchor>
          </objectPr>
        </oleObject>
      </mc:Choice>
      <mc:Fallback>
        <oleObject progId="Equation.3" shapeId="21522" r:id="rId34"/>
      </mc:Fallback>
    </mc:AlternateContent>
    <mc:AlternateContent xmlns:mc="http://schemas.openxmlformats.org/markup-compatibility/2006">
      <mc:Choice Requires="x14">
        <oleObject progId="Equation.3" shapeId="21523" r:id="rId35">
          <objectPr defaultSize="0" autoPict="0" r:id="rId19">
            <anchor moveWithCells="1" sizeWithCells="1">
              <from>
                <xdr:col>6</xdr:col>
                <xdr:colOff>285750</xdr:colOff>
                <xdr:row>165</xdr:row>
                <xdr:rowOff>57150</xdr:rowOff>
              </from>
              <to>
                <xdr:col>6</xdr:col>
                <xdr:colOff>638175</xdr:colOff>
                <xdr:row>165</xdr:row>
                <xdr:rowOff>285750</xdr:rowOff>
              </to>
            </anchor>
          </objectPr>
        </oleObject>
      </mc:Choice>
      <mc:Fallback>
        <oleObject progId="Equation.3" shapeId="21523" r:id="rId35"/>
      </mc:Fallback>
    </mc:AlternateContent>
    <mc:AlternateContent xmlns:mc="http://schemas.openxmlformats.org/markup-compatibility/2006">
      <mc:Choice Requires="x14">
        <oleObject progId="Equation.3" shapeId="21524" r:id="rId36">
          <objectPr defaultSize="0" autoPict="0" r:id="rId21">
            <anchor moveWithCells="1" sizeWithCells="1">
              <from>
                <xdr:col>7</xdr:col>
                <xdr:colOff>438150</xdr:colOff>
                <xdr:row>165</xdr:row>
                <xdr:rowOff>85725</xdr:rowOff>
              </from>
              <to>
                <xdr:col>7</xdr:col>
                <xdr:colOff>809625</xdr:colOff>
                <xdr:row>165</xdr:row>
                <xdr:rowOff>295275</xdr:rowOff>
              </to>
            </anchor>
          </objectPr>
        </oleObject>
      </mc:Choice>
      <mc:Fallback>
        <oleObject progId="Equation.3" shapeId="21524" r:id="rId36"/>
      </mc:Fallback>
    </mc:AlternateContent>
    <mc:AlternateContent xmlns:mc="http://schemas.openxmlformats.org/markup-compatibility/2006">
      <mc:Choice Requires="x14">
        <oleObject progId="Equation.3" shapeId="21525" r:id="rId37">
          <objectPr defaultSize="0" autoPict="0" r:id="rId38">
            <anchor moveWithCells="1" sizeWithCells="1">
              <from>
                <xdr:col>4</xdr:col>
                <xdr:colOff>409575</xdr:colOff>
                <xdr:row>169</xdr:row>
                <xdr:rowOff>0</xdr:rowOff>
              </from>
              <to>
                <xdr:col>4</xdr:col>
                <xdr:colOff>752475</xdr:colOff>
                <xdr:row>169</xdr:row>
                <xdr:rowOff>0</xdr:rowOff>
              </to>
            </anchor>
          </objectPr>
        </oleObject>
      </mc:Choice>
      <mc:Fallback>
        <oleObject progId="Equation.3" shapeId="21525" r:id="rId37"/>
      </mc:Fallback>
    </mc:AlternateContent>
    <mc:AlternateContent xmlns:mc="http://schemas.openxmlformats.org/markup-compatibility/2006">
      <mc:Choice Requires="x14">
        <oleObject progId="Equation.3" shapeId="21526" r:id="rId39">
          <objectPr defaultSize="0" autoPict="0" r:id="rId32">
            <anchor moveWithCells="1" sizeWithCells="1">
              <from>
                <xdr:col>7</xdr:col>
                <xdr:colOff>400050</xdr:colOff>
                <xdr:row>96</xdr:row>
                <xdr:rowOff>85725</xdr:rowOff>
              </from>
              <to>
                <xdr:col>7</xdr:col>
                <xdr:colOff>895350</xdr:colOff>
                <xdr:row>96</xdr:row>
                <xdr:rowOff>314325</xdr:rowOff>
              </to>
            </anchor>
          </objectPr>
        </oleObject>
      </mc:Choice>
      <mc:Fallback>
        <oleObject progId="Equation.3" shapeId="21526" r:id="rId39"/>
      </mc:Fallback>
    </mc:AlternateContent>
    <mc:AlternateContent xmlns:mc="http://schemas.openxmlformats.org/markup-compatibility/2006">
      <mc:Choice Requires="x14">
        <oleObject progId="Equation.3" shapeId="21527" r:id="rId40">
          <objectPr defaultSize="0" autoPict="0" r:id="rId41">
            <anchor moveWithCells="1" sizeWithCells="1">
              <from>
                <xdr:col>6</xdr:col>
                <xdr:colOff>219075</xdr:colOff>
                <xdr:row>60</xdr:row>
                <xdr:rowOff>76200</xdr:rowOff>
              </from>
              <to>
                <xdr:col>6</xdr:col>
                <xdr:colOff>771525</xdr:colOff>
                <xdr:row>60</xdr:row>
                <xdr:rowOff>342900</xdr:rowOff>
              </to>
            </anchor>
          </objectPr>
        </oleObject>
      </mc:Choice>
      <mc:Fallback>
        <oleObject progId="Equation.3" shapeId="21527" r:id="rId40"/>
      </mc:Fallback>
    </mc:AlternateContent>
    <mc:AlternateContent xmlns:mc="http://schemas.openxmlformats.org/markup-compatibility/2006">
      <mc:Choice Requires="x14">
        <oleObject progId="Equation.3" shapeId="21528" r:id="rId42">
          <objectPr defaultSize="0" autoPict="0" r:id="rId41">
            <anchor moveWithCells="1" sizeWithCells="1">
              <from>
                <xdr:col>6</xdr:col>
                <xdr:colOff>238125</xdr:colOff>
                <xdr:row>67</xdr:row>
                <xdr:rowOff>95250</xdr:rowOff>
              </from>
              <to>
                <xdr:col>6</xdr:col>
                <xdr:colOff>790575</xdr:colOff>
                <xdr:row>67</xdr:row>
                <xdr:rowOff>361950</xdr:rowOff>
              </to>
            </anchor>
          </objectPr>
        </oleObject>
      </mc:Choice>
      <mc:Fallback>
        <oleObject progId="Equation.3" shapeId="21528" r:id="rId42"/>
      </mc:Fallback>
    </mc:AlternateContent>
    <mc:AlternateContent xmlns:mc="http://schemas.openxmlformats.org/markup-compatibility/2006">
      <mc:Choice Requires="x14">
        <oleObject progId="Equation.3" shapeId="21529" r:id="rId43">
          <objectPr defaultSize="0" autoPict="0" r:id="rId44">
            <anchor moveWithCells="1" sizeWithCells="1">
              <from>
                <xdr:col>7</xdr:col>
                <xdr:colOff>276225</xdr:colOff>
                <xdr:row>158</xdr:row>
                <xdr:rowOff>76200</xdr:rowOff>
              </from>
              <to>
                <xdr:col>7</xdr:col>
                <xdr:colOff>866775</xdr:colOff>
                <xdr:row>158</xdr:row>
                <xdr:rowOff>333375</xdr:rowOff>
              </to>
            </anchor>
          </objectPr>
        </oleObject>
      </mc:Choice>
      <mc:Fallback>
        <oleObject progId="Equation.3" shapeId="21529" r:id="rId43"/>
      </mc:Fallback>
    </mc:AlternateContent>
    <mc:AlternateContent xmlns:mc="http://schemas.openxmlformats.org/markup-compatibility/2006">
      <mc:Choice Requires="x14">
        <oleObject progId="Equation.3" shapeId="21530" r:id="rId45">
          <objectPr defaultSize="0" autoPict="0" r:id="rId44">
            <anchor moveWithCells="1" sizeWithCells="1">
              <from>
                <xdr:col>8</xdr:col>
                <xdr:colOff>723900</xdr:colOff>
                <xdr:row>165</xdr:row>
                <xdr:rowOff>57150</xdr:rowOff>
              </from>
              <to>
                <xdr:col>8</xdr:col>
                <xdr:colOff>1314450</xdr:colOff>
                <xdr:row>165</xdr:row>
                <xdr:rowOff>314325</xdr:rowOff>
              </to>
            </anchor>
          </objectPr>
        </oleObject>
      </mc:Choice>
      <mc:Fallback>
        <oleObject progId="Equation.3" shapeId="21530" r:id="rId45"/>
      </mc:Fallback>
    </mc:AlternateContent>
    <mc:AlternateContent xmlns:mc="http://schemas.openxmlformats.org/markup-compatibility/2006">
      <mc:Choice Requires="x14">
        <oleObject progId="Equation.3" shapeId="21531" r:id="rId46">
          <objectPr defaultSize="0" r:id="rId47">
            <anchor moveWithCells="1" sizeWithCells="1">
              <from>
                <xdr:col>3</xdr:col>
                <xdr:colOff>361950</xdr:colOff>
                <xdr:row>161</xdr:row>
                <xdr:rowOff>171450</xdr:rowOff>
              </from>
              <to>
                <xdr:col>6</xdr:col>
                <xdr:colOff>590550</xdr:colOff>
                <xdr:row>163</xdr:row>
                <xdr:rowOff>19050</xdr:rowOff>
              </to>
            </anchor>
          </objectPr>
        </oleObject>
      </mc:Choice>
      <mc:Fallback>
        <oleObject progId="Equation.3" shapeId="21531" r:id="rId46"/>
      </mc:Fallback>
    </mc:AlternateContent>
    <mc:AlternateContent xmlns:mc="http://schemas.openxmlformats.org/markup-compatibility/2006">
      <mc:Choice Requires="x14">
        <oleObject progId="Equation.3" shapeId="21532" r:id="rId48">
          <objectPr defaultSize="0" autoPict="0" r:id="rId38">
            <anchor moveWithCells="1" sizeWithCells="1">
              <from>
                <xdr:col>9</xdr:col>
                <xdr:colOff>476250</xdr:colOff>
                <xdr:row>165</xdr:row>
                <xdr:rowOff>47625</xdr:rowOff>
              </from>
              <to>
                <xdr:col>9</xdr:col>
                <xdr:colOff>819150</xdr:colOff>
                <xdr:row>165</xdr:row>
                <xdr:rowOff>276225</xdr:rowOff>
              </to>
            </anchor>
          </objectPr>
        </oleObject>
      </mc:Choice>
      <mc:Fallback>
        <oleObject progId="Equation.3" shapeId="21532" r:id="rId4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81"/>
  <sheetViews>
    <sheetView tabSelected="1" view="pageBreakPreview" zoomScale="80" zoomScaleNormal="80" zoomScaleSheetLayoutView="80" workbookViewId="0">
      <selection activeCell="Q41" sqref="Q41"/>
    </sheetView>
  </sheetViews>
  <sheetFormatPr defaultRowHeight="15.75" x14ac:dyDescent="0.25"/>
  <cols>
    <col min="1" max="1" width="5.7109375" style="244" customWidth="1"/>
    <col min="2" max="2" width="34.85546875" style="244" customWidth="1"/>
    <col min="3" max="3" width="19.5703125" style="244" customWidth="1"/>
    <col min="4" max="4" width="13.28515625" style="244" customWidth="1"/>
    <col min="5" max="5" width="13.42578125" style="244" customWidth="1"/>
    <col min="6" max="7" width="10.5703125" style="244" customWidth="1"/>
    <col min="8" max="8" width="30.42578125" style="244" customWidth="1"/>
    <col min="9" max="9" width="31.7109375" style="244" customWidth="1"/>
    <col min="10" max="10" width="19.42578125" style="244" customWidth="1"/>
    <col min="11" max="11" width="41.42578125" style="244" customWidth="1"/>
    <col min="12" max="12" width="23" style="244" customWidth="1"/>
    <col min="13" max="13" width="21" style="244" customWidth="1"/>
    <col min="14" max="14" width="9.140625" style="244"/>
    <col min="15" max="15" width="13.28515625" style="244" customWidth="1"/>
    <col min="16" max="16" width="12.28515625" style="244" customWidth="1"/>
    <col min="17" max="17" width="13.140625" style="244" customWidth="1"/>
    <col min="18" max="18" width="11.140625" style="244" customWidth="1"/>
    <col min="19" max="16384" width="9.140625" style="244"/>
  </cols>
  <sheetData>
    <row r="1" spans="1:13" x14ac:dyDescent="0.25">
      <c r="A1" s="310" t="s">
        <v>67</v>
      </c>
      <c r="B1" s="310"/>
      <c r="C1" s="310"/>
      <c r="D1" s="310"/>
      <c r="E1" s="310"/>
      <c r="F1" s="310"/>
      <c r="G1" s="310"/>
      <c r="H1" s="310"/>
      <c r="I1" s="310"/>
      <c r="J1" s="310"/>
    </row>
    <row r="3" spans="1:13" ht="21.75" customHeight="1" x14ac:dyDescent="0.25">
      <c r="C3" s="255"/>
      <c r="D3" s="47"/>
      <c r="F3" s="46"/>
      <c r="G3" s="31"/>
    </row>
    <row r="4" spans="1:13" ht="16.5" thickBot="1" x14ac:dyDescent="0.3"/>
    <row r="5" spans="1:13" ht="87" customHeight="1" x14ac:dyDescent="0.25">
      <c r="B5" s="98" t="s">
        <v>86</v>
      </c>
      <c r="C5" s="98" t="s">
        <v>88</v>
      </c>
      <c r="D5" s="311" t="s">
        <v>89</v>
      </c>
      <c r="E5" s="312"/>
    </row>
    <row r="6" spans="1:13" ht="32.25" customHeight="1" thickBot="1" x14ac:dyDescent="0.3">
      <c r="B6" s="99"/>
      <c r="C6" s="99"/>
      <c r="D6" s="322"/>
      <c r="E6" s="323"/>
    </row>
    <row r="7" spans="1:13" ht="16.5" thickBot="1" x14ac:dyDescent="0.3">
      <c r="B7" s="96">
        <f>'норматив затрат 5'!H69</f>
        <v>1583689.3853299494</v>
      </c>
      <c r="C7" s="96">
        <f>'норматив затрат 5'!I143</f>
        <v>2380018.7262500003</v>
      </c>
      <c r="D7" s="324">
        <f>SUM(B7:C7)</f>
        <v>3963708.11157995</v>
      </c>
      <c r="E7" s="325"/>
    </row>
    <row r="9" spans="1:13" ht="15.75" customHeight="1" x14ac:dyDescent="0.25">
      <c r="A9" s="264" t="s">
        <v>68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</row>
    <row r="10" spans="1:13" ht="15.75" customHeight="1" x14ac:dyDescent="0.25">
      <c r="A10" s="238"/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43"/>
    </row>
    <row r="11" spans="1:13" ht="15.75" customHeight="1" x14ac:dyDescent="0.25">
      <c r="A11" s="272" t="s">
        <v>98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</row>
    <row r="12" spans="1:13" ht="16.5" thickBot="1" x14ac:dyDescent="0.3"/>
    <row r="13" spans="1:13" ht="99" customHeight="1" thickBot="1" x14ac:dyDescent="0.3">
      <c r="A13" s="313" t="s">
        <v>78</v>
      </c>
      <c r="B13" s="314" t="s">
        <v>69</v>
      </c>
      <c r="C13" s="314" t="s">
        <v>70</v>
      </c>
      <c r="D13" s="317" t="s">
        <v>71</v>
      </c>
      <c r="E13" s="318"/>
      <c r="F13" s="318"/>
      <c r="G13" s="319"/>
      <c r="H13" s="320" t="s">
        <v>82</v>
      </c>
      <c r="I13" s="314" t="s">
        <v>83</v>
      </c>
      <c r="J13" s="314" t="s">
        <v>72</v>
      </c>
      <c r="K13" s="314" t="s">
        <v>84</v>
      </c>
      <c r="L13" s="314" t="s">
        <v>77</v>
      </c>
      <c r="M13" s="313" t="s">
        <v>85</v>
      </c>
    </row>
    <row r="14" spans="1:13" ht="69.75" customHeight="1" thickBot="1" x14ac:dyDescent="0.3">
      <c r="A14" s="313"/>
      <c r="B14" s="316"/>
      <c r="C14" s="316"/>
      <c r="D14" s="83" t="s">
        <v>73</v>
      </c>
      <c r="E14" s="84" t="s">
        <v>74</v>
      </c>
      <c r="F14" s="84" t="s">
        <v>75</v>
      </c>
      <c r="G14" s="85" t="s">
        <v>76</v>
      </c>
      <c r="H14" s="321"/>
      <c r="I14" s="316"/>
      <c r="J14" s="316"/>
      <c r="K14" s="315"/>
      <c r="L14" s="315"/>
      <c r="M14" s="313"/>
    </row>
    <row r="15" spans="1:13" ht="16.5" thickBot="1" x14ac:dyDescent="0.3">
      <c r="A15" s="246">
        <v>1</v>
      </c>
      <c r="B15" s="247">
        <v>2</v>
      </c>
      <c r="C15" s="248">
        <v>3</v>
      </c>
      <c r="D15" s="55">
        <v>4</v>
      </c>
      <c r="E15" s="56">
        <v>5</v>
      </c>
      <c r="F15" s="56">
        <v>6</v>
      </c>
      <c r="G15" s="57">
        <v>7</v>
      </c>
      <c r="H15" s="248">
        <v>8</v>
      </c>
      <c r="I15" s="248">
        <v>9</v>
      </c>
      <c r="J15" s="248" t="s">
        <v>79</v>
      </c>
      <c r="K15" s="48" t="s">
        <v>81</v>
      </c>
      <c r="L15" s="49" t="s">
        <v>80</v>
      </c>
      <c r="M15" s="246">
        <v>13</v>
      </c>
    </row>
    <row r="16" spans="1:13" ht="48" thickBot="1" x14ac:dyDescent="0.3">
      <c r="A16" s="77">
        <v>1</v>
      </c>
      <c r="B16" s="231" t="s">
        <v>189</v>
      </c>
      <c r="C16" s="248" t="s">
        <v>90</v>
      </c>
      <c r="D16" s="58">
        <f>SUM(D7)</f>
        <v>3963708.11157995</v>
      </c>
      <c r="E16" s="59">
        <f>'норматив затрат 5'!D69</f>
        <v>1583689.3853299494</v>
      </c>
      <c r="F16" s="129">
        <f>'норматив затрат 5'!B167</f>
        <v>139000</v>
      </c>
      <c r="G16" s="60">
        <f>'норматив затрат 5'!C167</f>
        <v>0</v>
      </c>
      <c r="H16" s="50">
        <f>'норматив затрат 4'!B17</f>
        <v>30460</v>
      </c>
      <c r="I16" s="50">
        <f>'норматив затрат 4'!B18</f>
        <v>30460</v>
      </c>
      <c r="J16" s="51">
        <f>H16/I16</f>
        <v>1</v>
      </c>
      <c r="K16" s="52">
        <f>F16+G16</f>
        <v>139000</v>
      </c>
      <c r="L16" s="53">
        <f>K16/(F16+G16)</f>
        <v>1</v>
      </c>
      <c r="M16" s="106">
        <f>(E16/D16)*J16+(1-(E16/D16)*L16)</f>
        <v>1</v>
      </c>
    </row>
    <row r="18" spans="1:17" x14ac:dyDescent="0.25">
      <c r="A18" s="268" t="s">
        <v>99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</row>
    <row r="19" spans="1:17" ht="16.5" thickBot="1" x14ac:dyDescent="0.3"/>
    <row r="20" spans="1:17" ht="63" x14ac:dyDescent="0.25">
      <c r="G20" s="223" t="s">
        <v>78</v>
      </c>
      <c r="H20" s="73" t="s">
        <v>69</v>
      </c>
      <c r="I20" s="73" t="s">
        <v>92</v>
      </c>
      <c r="J20" s="131" t="s">
        <v>91</v>
      </c>
    </row>
    <row r="21" spans="1:17" ht="16.5" thickBot="1" x14ac:dyDescent="0.3">
      <c r="G21" s="80">
        <v>1</v>
      </c>
      <c r="H21" s="78">
        <v>2</v>
      </c>
      <c r="I21" s="78">
        <v>3</v>
      </c>
      <c r="J21" s="228">
        <v>4</v>
      </c>
    </row>
    <row r="22" spans="1:17" ht="68.25" customHeight="1" thickBot="1" x14ac:dyDescent="0.3">
      <c r="G22" s="225">
        <v>1</v>
      </c>
      <c r="H22" s="231" t="s">
        <v>189</v>
      </c>
      <c r="I22" s="226" t="s">
        <v>173</v>
      </c>
      <c r="J22" s="227">
        <v>1</v>
      </c>
      <c r="K22" s="114"/>
    </row>
    <row r="24" spans="1:17" x14ac:dyDescent="0.25">
      <c r="A24" s="264" t="s">
        <v>94</v>
      </c>
      <c r="B24" s="264"/>
      <c r="C24" s="264"/>
      <c r="D24" s="264"/>
      <c r="E24" s="264"/>
      <c r="F24" s="264"/>
      <c r="G24" s="264"/>
      <c r="H24" s="264"/>
      <c r="I24" s="264"/>
      <c r="J24" s="264"/>
      <c r="K24" s="264"/>
      <c r="L24" s="264"/>
      <c r="M24" s="264"/>
    </row>
    <row r="25" spans="1:17" ht="16.5" thickBot="1" x14ac:dyDescent="0.3"/>
    <row r="26" spans="1:17" ht="100.5" customHeight="1" x14ac:dyDescent="0.25">
      <c r="A26" s="79" t="s">
        <v>78</v>
      </c>
      <c r="B26" s="73" t="s">
        <v>69</v>
      </c>
      <c r="C26" s="73" t="s">
        <v>92</v>
      </c>
      <c r="D26" s="327" t="s">
        <v>95</v>
      </c>
      <c r="E26" s="327"/>
      <c r="F26" s="327" t="s">
        <v>96</v>
      </c>
      <c r="G26" s="327"/>
      <c r="H26" s="249" t="s">
        <v>91</v>
      </c>
      <c r="I26" s="249" t="s">
        <v>85</v>
      </c>
      <c r="J26" s="35" t="s">
        <v>89</v>
      </c>
      <c r="O26" s="31"/>
      <c r="Q26" s="31"/>
    </row>
    <row r="27" spans="1:17" ht="16.5" thickBot="1" x14ac:dyDescent="0.3">
      <c r="A27" s="80"/>
      <c r="B27" s="78">
        <v>1</v>
      </c>
      <c r="C27" s="78">
        <v>2</v>
      </c>
      <c r="D27" s="326">
        <v>3</v>
      </c>
      <c r="E27" s="326"/>
      <c r="F27" s="330">
        <v>4</v>
      </c>
      <c r="G27" s="330"/>
      <c r="H27" s="251">
        <v>5</v>
      </c>
      <c r="I27" s="251">
        <v>6</v>
      </c>
      <c r="J27" s="82" t="s">
        <v>97</v>
      </c>
      <c r="O27" s="31"/>
      <c r="Q27" s="31"/>
    </row>
    <row r="28" spans="1:17" ht="49.5" customHeight="1" thickBot="1" x14ac:dyDescent="0.3">
      <c r="A28" s="115">
        <v>1</v>
      </c>
      <c r="B28" s="231" t="s">
        <v>189</v>
      </c>
      <c r="C28" s="116" t="s">
        <v>173</v>
      </c>
      <c r="D28" s="329" t="s">
        <v>90</v>
      </c>
      <c r="E28" s="329"/>
      <c r="F28" s="331">
        <f>SUM(D16)</f>
        <v>3963708.11157995</v>
      </c>
      <c r="G28" s="332"/>
      <c r="H28" s="119">
        <f>SUM(J22)</f>
        <v>1</v>
      </c>
      <c r="I28" s="119">
        <f>SUM(M16)</f>
        <v>1</v>
      </c>
      <c r="J28" s="120">
        <f>F28*H28*I28</f>
        <v>3963708.11157995</v>
      </c>
      <c r="L28" s="31"/>
      <c r="O28" s="31"/>
      <c r="P28" s="31"/>
      <c r="Q28" s="31"/>
    </row>
    <row r="29" spans="1:17" x14ac:dyDescent="0.25">
      <c r="O29" s="31"/>
      <c r="P29" s="31"/>
      <c r="Q29" s="31"/>
    </row>
    <row r="30" spans="1:17" ht="15.75" customHeight="1" x14ac:dyDescent="0.25">
      <c r="C30" s="328" t="s">
        <v>189</v>
      </c>
      <c r="D30" s="328"/>
      <c r="E30" s="328"/>
      <c r="F30" s="328"/>
      <c r="G30" s="328"/>
      <c r="H30" s="328"/>
      <c r="I30" s="328"/>
      <c r="J30" s="137">
        <f>J28*'норматив затрат 5'!B16</f>
        <v>7927416.2231598999</v>
      </c>
    </row>
    <row r="31" spans="1:17" ht="15.75" customHeight="1" x14ac:dyDescent="0.25">
      <c r="I31" s="189"/>
    </row>
    <row r="35" spans="1:13" x14ac:dyDescent="0.25">
      <c r="B35" s="328" t="s">
        <v>180</v>
      </c>
      <c r="C35" s="328"/>
      <c r="D35" s="328"/>
      <c r="E35" s="328"/>
      <c r="F35" s="328"/>
      <c r="G35" s="328"/>
      <c r="H35" s="328"/>
    </row>
    <row r="36" spans="1:13" x14ac:dyDescent="0.25">
      <c r="I36" s="31"/>
      <c r="J36" s="31"/>
    </row>
    <row r="37" spans="1:13" ht="15.75" customHeight="1" x14ac:dyDescent="0.25">
      <c r="A37" s="244">
        <v>1</v>
      </c>
      <c r="B37" s="356" t="s">
        <v>126</v>
      </c>
      <c r="C37" s="356"/>
      <c r="D37" s="356"/>
      <c r="E37" s="356"/>
      <c r="F37" s="356"/>
      <c r="G37" s="356"/>
      <c r="H37" s="132">
        <f>' коррек. коэфф. (1)'!J30</f>
        <v>15755413.743837563</v>
      </c>
      <c r="I37" s="31"/>
      <c r="J37" s="31"/>
    </row>
    <row r="38" spans="1:13" x14ac:dyDescent="0.25">
      <c r="A38" s="244">
        <v>2</v>
      </c>
      <c r="B38" s="356" t="s">
        <v>166</v>
      </c>
      <c r="C38" s="356"/>
      <c r="D38" s="356"/>
      <c r="E38" s="356"/>
      <c r="F38" s="356"/>
      <c r="G38" s="356"/>
      <c r="H38" s="132">
        <f>'коррек. коэфф. (2)'!J30</f>
        <v>7816895.2456751289</v>
      </c>
      <c r="I38" s="31"/>
      <c r="J38" s="31"/>
    </row>
    <row r="39" spans="1:13" ht="31.5" customHeight="1" x14ac:dyDescent="0.25">
      <c r="A39" s="244">
        <v>3</v>
      </c>
      <c r="B39" s="356" t="s">
        <v>168</v>
      </c>
      <c r="C39" s="356"/>
      <c r="D39" s="356"/>
      <c r="E39" s="356"/>
      <c r="F39" s="356"/>
      <c r="G39" s="356"/>
      <c r="H39" s="132">
        <f>'коррек. коэфф. (3)'!J30</f>
        <v>7398483.6424593907</v>
      </c>
      <c r="I39" s="31"/>
      <c r="J39" s="31"/>
    </row>
    <row r="40" spans="1:13" x14ac:dyDescent="0.25">
      <c r="A40" s="244">
        <v>4</v>
      </c>
      <c r="B40" s="356" t="s">
        <v>169</v>
      </c>
      <c r="C40" s="356"/>
      <c r="D40" s="356"/>
      <c r="E40" s="356"/>
      <c r="F40" s="356"/>
      <c r="G40" s="356"/>
      <c r="H40" s="132">
        <f>'коррек. коэфф. (4)'!J30</f>
        <v>9430419.480946701</v>
      </c>
      <c r="I40" s="31"/>
      <c r="J40" s="31"/>
    </row>
    <row r="41" spans="1:13" s="257" customFormat="1" x14ac:dyDescent="0.25">
      <c r="A41" s="257">
        <v>5</v>
      </c>
      <c r="B41" s="356" t="s">
        <v>189</v>
      </c>
      <c r="C41" s="356"/>
      <c r="D41" s="356"/>
      <c r="E41" s="356"/>
      <c r="F41" s="356"/>
      <c r="G41" s="356"/>
      <c r="H41" s="132">
        <f>J30</f>
        <v>7927416.2231598999</v>
      </c>
      <c r="I41" s="31"/>
      <c r="J41" s="31"/>
    </row>
    <row r="42" spans="1:13" ht="40.5" customHeight="1" x14ac:dyDescent="0.25">
      <c r="A42" s="244" t="s">
        <v>102</v>
      </c>
      <c r="B42" s="356" t="s">
        <v>106</v>
      </c>
      <c r="C42" s="356"/>
      <c r="D42" s="356"/>
      <c r="E42" s="356"/>
      <c r="F42" s="356"/>
      <c r="G42" s="356"/>
      <c r="H42" s="132">
        <v>580000</v>
      </c>
    </row>
    <row r="43" spans="1:13" ht="37.5" customHeight="1" x14ac:dyDescent="0.25">
      <c r="A43" s="244" t="s">
        <v>102</v>
      </c>
      <c r="B43" s="356" t="s">
        <v>107</v>
      </c>
      <c r="C43" s="356"/>
      <c r="D43" s="356"/>
      <c r="E43" s="356"/>
      <c r="F43" s="356"/>
      <c r="G43" s="356"/>
      <c r="H43" s="132">
        <f>SUM(H44:H45)</f>
        <v>750000</v>
      </c>
    </row>
    <row r="44" spans="1:13" ht="15.75" customHeight="1" x14ac:dyDescent="0.25">
      <c r="C44" s="256"/>
      <c r="D44" s="256" t="s">
        <v>102</v>
      </c>
      <c r="E44" s="135" t="s">
        <v>43</v>
      </c>
      <c r="F44" s="135"/>
      <c r="G44" s="135"/>
      <c r="H44" s="125">
        <v>700000</v>
      </c>
      <c r="M44" s="31"/>
    </row>
    <row r="45" spans="1:13" ht="15.75" customHeight="1" x14ac:dyDescent="0.25">
      <c r="C45" s="256"/>
      <c r="D45" s="256" t="s">
        <v>102</v>
      </c>
      <c r="E45" s="135" t="s">
        <v>117</v>
      </c>
      <c r="F45" s="135"/>
      <c r="G45" s="135"/>
      <c r="H45" s="125">
        <v>50000</v>
      </c>
    </row>
    <row r="46" spans="1:13" ht="33" customHeight="1" x14ac:dyDescent="0.25">
      <c r="C46" s="256"/>
      <c r="I46" s="31"/>
      <c r="K46" s="350" t="s">
        <v>124</v>
      </c>
      <c r="L46" s="350"/>
      <c r="M46" s="155">
        <f>M47/H47</f>
        <v>0.77405682130114439</v>
      </c>
    </row>
    <row r="47" spans="1:13" ht="15.75" customHeight="1" x14ac:dyDescent="0.25">
      <c r="B47" s="350" t="s">
        <v>123</v>
      </c>
      <c r="C47" s="350"/>
      <c r="D47" s="350"/>
      <c r="E47" s="350"/>
      <c r="F47" s="350"/>
      <c r="G47" s="350"/>
      <c r="H47" s="137">
        <f>SUM(H37,H38,H39,H40,H41,H42,H43)</f>
        <v>49658628.336078681</v>
      </c>
      <c r="J47" s="350" t="s">
        <v>122</v>
      </c>
      <c r="K47" s="350"/>
      <c r="L47" s="350"/>
      <c r="M47" s="137">
        <v>38438600</v>
      </c>
    </row>
    <row r="48" spans="1:13" x14ac:dyDescent="0.25">
      <c r="K48" s="256"/>
      <c r="L48" s="125"/>
      <c r="M48" s="256"/>
    </row>
    <row r="49" spans="2:14" x14ac:dyDescent="0.25">
      <c r="K49" s="256"/>
      <c r="L49" s="125"/>
      <c r="M49" s="256"/>
    </row>
    <row r="50" spans="2:14" ht="31.5" x14ac:dyDescent="0.25">
      <c r="B50" s="350" t="s">
        <v>109</v>
      </c>
      <c r="C50" s="350"/>
      <c r="D50" s="350"/>
      <c r="E50" s="350"/>
      <c r="F50" s="350"/>
      <c r="G50" s="350"/>
      <c r="H50" s="250" t="s">
        <v>110</v>
      </c>
      <c r="I50" s="250" t="s">
        <v>111</v>
      </c>
      <c r="K50" s="256"/>
      <c r="L50" s="139"/>
      <c r="M50" s="355"/>
      <c r="N50" s="355"/>
    </row>
    <row r="51" spans="2:14" ht="15.75" customHeight="1" x14ac:dyDescent="0.25">
      <c r="B51" s="352" t="s">
        <v>126</v>
      </c>
      <c r="C51" s="352"/>
      <c r="D51" s="352"/>
      <c r="E51" s="352"/>
      <c r="F51" s="352"/>
      <c r="G51" s="352"/>
      <c r="H51" s="31">
        <f>'Норматив затрат 1'!L40</f>
        <v>6133727.2100000018</v>
      </c>
      <c r="I51" s="31">
        <f>'Норматив затрат 1'!M40</f>
        <v>3797000</v>
      </c>
      <c r="K51" s="256"/>
      <c r="L51" s="256"/>
      <c r="M51" s="256"/>
      <c r="N51" s="256"/>
    </row>
    <row r="52" spans="2:14" x14ac:dyDescent="0.25">
      <c r="B52" s="352" t="s">
        <v>166</v>
      </c>
      <c r="C52" s="352"/>
      <c r="D52" s="352"/>
      <c r="E52" s="352"/>
      <c r="F52" s="352"/>
      <c r="G52" s="352"/>
      <c r="H52" s="31">
        <f>'Норматив затрат 2'!L40</f>
        <v>2540214.92</v>
      </c>
      <c r="I52" s="31">
        <f>'Норматив затрат 2'!M40</f>
        <v>3797000</v>
      </c>
      <c r="K52" s="256"/>
    </row>
    <row r="53" spans="2:14" x14ac:dyDescent="0.25">
      <c r="B53" s="352" t="s">
        <v>168</v>
      </c>
      <c r="C53" s="352"/>
      <c r="D53" s="352"/>
      <c r="E53" s="352"/>
      <c r="F53" s="352"/>
      <c r="G53" s="352"/>
      <c r="H53" s="125">
        <f>'норматив затрат 3'!L40</f>
        <v>2116789.7399999998</v>
      </c>
      <c r="I53" s="125">
        <f>'норматив затрат 3'!M40</f>
        <v>3797000</v>
      </c>
      <c r="J53" s="256"/>
      <c r="K53" s="256"/>
    </row>
    <row r="54" spans="2:14" x14ac:dyDescent="0.25">
      <c r="B54" s="352" t="s">
        <v>169</v>
      </c>
      <c r="C54" s="352"/>
      <c r="D54" s="352"/>
      <c r="E54" s="352"/>
      <c r="F54" s="352"/>
      <c r="G54" s="352"/>
      <c r="H54" s="125">
        <f>'норматив затрат 4'!L40</f>
        <v>2116789.7399999998</v>
      </c>
      <c r="I54" s="125">
        <f>'норматив затрат 4'!M40</f>
        <v>3797000</v>
      </c>
      <c r="J54" s="256"/>
      <c r="K54" s="256"/>
    </row>
    <row r="55" spans="2:14" s="258" customFormat="1" ht="15.75" customHeight="1" x14ac:dyDescent="0.25">
      <c r="B55" s="352" t="s">
        <v>189</v>
      </c>
      <c r="C55" s="352"/>
      <c r="D55" s="352"/>
      <c r="E55" s="352"/>
      <c r="F55" s="352"/>
      <c r="G55" s="352"/>
      <c r="H55" s="125">
        <f>'норматив затрат 5'!L36</f>
        <v>3205331.05</v>
      </c>
      <c r="I55" s="125">
        <f>'норматив затрат 5'!M36</f>
        <v>3797000</v>
      </c>
      <c r="J55" s="259"/>
      <c r="K55" s="259"/>
    </row>
    <row r="56" spans="2:14" ht="15.75" customHeight="1" x14ac:dyDescent="0.25">
      <c r="B56" s="352"/>
      <c r="C56" s="352"/>
      <c r="D56" s="352"/>
      <c r="E56" s="352"/>
      <c r="F56" s="352"/>
      <c r="G56" s="352"/>
      <c r="H56" s="132">
        <f>SUM(H51:H55)</f>
        <v>16112852.660000004</v>
      </c>
      <c r="I56" s="132">
        <f>SUM(I51:I55)</f>
        <v>18985000</v>
      </c>
      <c r="J56" s="132">
        <f>H56+I56</f>
        <v>35097852.660000004</v>
      </c>
      <c r="K56" s="232"/>
    </row>
    <row r="57" spans="2:14" x14ac:dyDescent="0.25">
      <c r="B57" s="253"/>
      <c r="C57" s="253"/>
      <c r="D57" s="253"/>
      <c r="E57" s="253"/>
      <c r="F57" s="253"/>
      <c r="G57" s="253"/>
      <c r="H57" s="256"/>
      <c r="I57" s="256"/>
      <c r="J57" s="125"/>
      <c r="K57" s="125"/>
    </row>
    <row r="58" spans="2:14" x14ac:dyDescent="0.25">
      <c r="B58" s="253"/>
      <c r="C58" s="253"/>
      <c r="D58" s="253"/>
      <c r="E58" s="253"/>
      <c r="F58" s="253"/>
      <c r="G58" s="253"/>
      <c r="H58" s="256"/>
      <c r="I58" s="256"/>
      <c r="J58" s="256"/>
      <c r="K58" s="256"/>
    </row>
    <row r="59" spans="2:14" x14ac:dyDescent="0.25">
      <c r="B59" s="253"/>
      <c r="C59" s="253"/>
      <c r="D59" s="253"/>
      <c r="E59" s="253"/>
      <c r="F59" s="253"/>
      <c r="G59" s="253"/>
      <c r="H59" s="256"/>
      <c r="I59" s="256"/>
      <c r="J59" s="256"/>
      <c r="K59" s="256"/>
    </row>
    <row r="60" spans="2:14" x14ac:dyDescent="0.25">
      <c r="B60" s="253"/>
      <c r="C60" s="253"/>
      <c r="D60" s="253"/>
      <c r="E60" s="253"/>
      <c r="F60" s="253"/>
      <c r="G60" s="253"/>
      <c r="H60" s="256"/>
      <c r="I60" s="256"/>
      <c r="J60" s="256"/>
      <c r="K60" s="256"/>
    </row>
    <row r="61" spans="2:14" x14ac:dyDescent="0.25">
      <c r="B61" s="253"/>
      <c r="C61" s="253"/>
      <c r="D61" s="253"/>
      <c r="E61" s="253"/>
      <c r="F61" s="253"/>
      <c r="G61" s="253"/>
      <c r="H61" s="256"/>
      <c r="I61" s="256"/>
      <c r="J61" s="256"/>
      <c r="K61" s="256"/>
    </row>
    <row r="62" spans="2:14" x14ac:dyDescent="0.25">
      <c r="B62" s="253"/>
      <c r="C62" s="253"/>
      <c r="D62" s="253"/>
      <c r="E62" s="253"/>
      <c r="F62" s="253"/>
      <c r="G62" s="253"/>
      <c r="H62" s="256"/>
      <c r="I62" s="256"/>
      <c r="J62" s="256"/>
      <c r="K62" s="256"/>
    </row>
    <row r="63" spans="2:14" x14ac:dyDescent="0.25">
      <c r="B63" s="253"/>
      <c r="C63" s="253"/>
      <c r="D63" s="253"/>
      <c r="E63" s="253"/>
      <c r="F63" s="253"/>
      <c r="G63" s="253"/>
      <c r="H63" s="256"/>
      <c r="I63" s="256"/>
      <c r="J63" s="256"/>
      <c r="K63" s="256"/>
    </row>
    <row r="64" spans="2:14" ht="15.75" customHeight="1" x14ac:dyDescent="0.25">
      <c r="B64" s="354" t="s">
        <v>191</v>
      </c>
      <c r="C64" s="354"/>
      <c r="D64" s="354"/>
      <c r="E64" s="354"/>
      <c r="F64" s="354"/>
      <c r="G64" s="354"/>
      <c r="H64" s="125">
        <f>'норматив затрат 5'!M80</f>
        <v>700000</v>
      </c>
      <c r="I64" s="140">
        <f>H64+H44</f>
        <v>1400000</v>
      </c>
      <c r="K64" s="256"/>
      <c r="L64" s="256"/>
      <c r="M64" s="256"/>
      <c r="N64" s="256"/>
    </row>
    <row r="65" spans="2:14" x14ac:dyDescent="0.25">
      <c r="B65" s="354" t="s">
        <v>192</v>
      </c>
      <c r="C65" s="354"/>
      <c r="D65" s="354"/>
      <c r="E65" s="354"/>
      <c r="F65" s="354"/>
      <c r="G65" s="354"/>
      <c r="H65" s="125">
        <f>'норматив затрат 5'!M78</f>
        <v>450000</v>
      </c>
      <c r="I65" s="140">
        <f>H65+H45</f>
        <v>500000</v>
      </c>
      <c r="K65" s="256"/>
      <c r="L65" s="256"/>
      <c r="M65" s="256"/>
      <c r="N65" s="256"/>
    </row>
    <row r="66" spans="2:14" x14ac:dyDescent="0.25">
      <c r="B66" s="350"/>
      <c r="C66" s="350"/>
      <c r="D66" s="350"/>
      <c r="E66" s="350"/>
      <c r="F66" s="350"/>
      <c r="G66" s="350"/>
      <c r="H66" s="256"/>
      <c r="I66" s="31"/>
      <c r="K66" s="256"/>
      <c r="L66" s="256"/>
      <c r="M66" s="256"/>
      <c r="N66" s="256"/>
    </row>
    <row r="67" spans="2:14" x14ac:dyDescent="0.25">
      <c r="B67" s="254"/>
      <c r="C67" s="254"/>
      <c r="D67" s="254"/>
      <c r="E67" s="254"/>
      <c r="F67" s="254"/>
      <c r="G67" s="254" t="s">
        <v>120</v>
      </c>
      <c r="I67" s="232">
        <f>'норматив затрат 5'!M79</f>
        <v>240000</v>
      </c>
      <c r="J67" s="256"/>
      <c r="K67" s="256"/>
      <c r="L67" s="256"/>
      <c r="M67" s="256"/>
      <c r="N67" s="256"/>
    </row>
    <row r="68" spans="2:14" x14ac:dyDescent="0.25">
      <c r="B68" s="353" t="s">
        <v>118</v>
      </c>
      <c r="C68" s="353"/>
      <c r="D68" s="353"/>
      <c r="E68" s="353"/>
      <c r="F68" s="353"/>
      <c r="G68" s="353"/>
      <c r="I68" s="31"/>
      <c r="J68" s="232"/>
    </row>
    <row r="69" spans="2:14" x14ac:dyDescent="0.25">
      <c r="B69" s="353" t="s">
        <v>119</v>
      </c>
      <c r="C69" s="353"/>
      <c r="D69" s="353"/>
      <c r="E69" s="353"/>
      <c r="F69" s="353"/>
      <c r="G69" s="353"/>
      <c r="I69" s="244" t="s">
        <v>102</v>
      </c>
    </row>
    <row r="70" spans="2:14" x14ac:dyDescent="0.25">
      <c r="G70" s="244" t="s">
        <v>121</v>
      </c>
      <c r="I70" s="232">
        <f>'норматив затрат 5'!M151</f>
        <v>1343600</v>
      </c>
    </row>
    <row r="71" spans="2:14" x14ac:dyDescent="0.25">
      <c r="B71" s="353"/>
      <c r="C71" s="353"/>
      <c r="D71" s="353"/>
      <c r="E71" s="353"/>
      <c r="F71" s="353"/>
      <c r="G71" s="353"/>
    </row>
    <row r="72" spans="2:14" x14ac:dyDescent="0.25">
      <c r="B72" s="353"/>
      <c r="C72" s="353"/>
      <c r="D72" s="353"/>
      <c r="E72" s="353"/>
      <c r="F72" s="353"/>
      <c r="G72" s="353"/>
      <c r="I72" s="31"/>
      <c r="J72" s="232"/>
    </row>
    <row r="73" spans="2:14" x14ac:dyDescent="0.25">
      <c r="B73" s="254"/>
      <c r="C73" s="254"/>
      <c r="D73" s="254"/>
      <c r="E73" s="254"/>
      <c r="F73" s="254"/>
      <c r="G73" s="254"/>
      <c r="I73" s="31"/>
    </row>
    <row r="74" spans="2:14" x14ac:dyDescent="0.25">
      <c r="I74" s="31"/>
    </row>
    <row r="77" spans="2:14" x14ac:dyDescent="0.25">
      <c r="B77" s="353"/>
      <c r="C77" s="353"/>
      <c r="D77" s="353"/>
      <c r="E77" s="353"/>
      <c r="F77" s="353"/>
      <c r="G77" s="353"/>
      <c r="I77" s="31"/>
    </row>
    <row r="78" spans="2:14" x14ac:dyDescent="0.25">
      <c r="B78" s="353"/>
      <c r="C78" s="353"/>
      <c r="D78" s="353"/>
      <c r="E78" s="353"/>
      <c r="F78" s="353"/>
      <c r="G78" s="353"/>
      <c r="I78" s="31"/>
    </row>
    <row r="79" spans="2:14" x14ac:dyDescent="0.25">
      <c r="B79" s="353"/>
      <c r="C79" s="353"/>
      <c r="D79" s="353"/>
      <c r="E79" s="353"/>
      <c r="F79" s="353"/>
      <c r="G79" s="353"/>
      <c r="I79" s="31"/>
    </row>
    <row r="80" spans="2:14" x14ac:dyDescent="0.25">
      <c r="I80" s="31"/>
    </row>
    <row r="81" spans="2:9" x14ac:dyDescent="0.25">
      <c r="B81" s="353"/>
      <c r="C81" s="353"/>
      <c r="D81" s="353"/>
      <c r="E81" s="353"/>
      <c r="F81" s="353"/>
      <c r="G81" s="353"/>
      <c r="I81" s="31"/>
    </row>
  </sheetData>
  <mergeCells count="55">
    <mergeCell ref="B41:G41"/>
    <mergeCell ref="C30:I30"/>
    <mergeCell ref="A11:M11"/>
    <mergeCell ref="A1:J1"/>
    <mergeCell ref="D5:E5"/>
    <mergeCell ref="D6:E6"/>
    <mergeCell ref="D7:E7"/>
    <mergeCell ref="A9:M9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B40:G40"/>
    <mergeCell ref="D26:E26"/>
    <mergeCell ref="F26:G26"/>
    <mergeCell ref="D27:E27"/>
    <mergeCell ref="F27:G27"/>
    <mergeCell ref="D28:E28"/>
    <mergeCell ref="F28:G28"/>
    <mergeCell ref="B35:H35"/>
    <mergeCell ref="B37:G37"/>
    <mergeCell ref="B38:G38"/>
    <mergeCell ref="B39:G39"/>
    <mergeCell ref="B64:G64"/>
    <mergeCell ref="B42:G42"/>
    <mergeCell ref="B43:G43"/>
    <mergeCell ref="K46:L46"/>
    <mergeCell ref="B47:G47"/>
    <mergeCell ref="J47:L47"/>
    <mergeCell ref="B50:G50"/>
    <mergeCell ref="B56:G56"/>
    <mergeCell ref="B55:G55"/>
    <mergeCell ref="M50:N50"/>
    <mergeCell ref="B51:G51"/>
    <mergeCell ref="B52:G52"/>
    <mergeCell ref="B53:G53"/>
    <mergeCell ref="B54:G54"/>
    <mergeCell ref="B77:G77"/>
    <mergeCell ref="B78:G78"/>
    <mergeCell ref="B79:G79"/>
    <mergeCell ref="B81:G81"/>
    <mergeCell ref="B65:G65"/>
    <mergeCell ref="B66:G66"/>
    <mergeCell ref="B68:G68"/>
    <mergeCell ref="B69:G69"/>
    <mergeCell ref="B71:G71"/>
    <mergeCell ref="B72:G72"/>
  </mergeCells>
  <printOptions horizontalCentered="1"/>
  <pageMargins left="0.39370078740157483" right="0.39370078740157483" top="0.39370078740157483" bottom="0.39370078740157483" header="0" footer="0"/>
  <pageSetup paperSize="9" scale="50" orientation="landscape" r:id="rId1"/>
  <rowBreaks count="1" manualBreakCount="1">
    <brk id="34" max="12" man="1"/>
  </rowBreaks>
  <drawing r:id="rId2"/>
  <legacyDrawing r:id="rId3"/>
  <oleObjects>
    <mc:AlternateContent xmlns:mc="http://schemas.openxmlformats.org/markup-compatibility/2006">
      <mc:Choice Requires="x14">
        <oleObject progId="Equation.3" shapeId="22529" r:id="rId4">
          <objectPr defaultSize="0" autoPict="0" r:id="rId5">
            <anchor moveWithCells="1" sizeWithCells="1">
              <from>
                <xdr:col>4</xdr:col>
                <xdr:colOff>314325</xdr:colOff>
                <xdr:row>13</xdr:row>
                <xdr:rowOff>371475</xdr:rowOff>
              </from>
              <to>
                <xdr:col>4</xdr:col>
                <xdr:colOff>600075</xdr:colOff>
                <xdr:row>13</xdr:row>
                <xdr:rowOff>609600</xdr:rowOff>
              </to>
            </anchor>
          </objectPr>
        </oleObject>
      </mc:Choice>
      <mc:Fallback>
        <oleObject progId="Equation.3" shapeId="22529" r:id="rId4"/>
      </mc:Fallback>
    </mc:AlternateContent>
    <mc:AlternateContent xmlns:mc="http://schemas.openxmlformats.org/markup-compatibility/2006">
      <mc:Choice Requires="x14">
        <oleObject progId="Equation.3" shapeId="22530" r:id="rId6">
          <objectPr defaultSize="0" autoPict="0" r:id="rId7">
            <anchor moveWithCells="1" sizeWithCells="1">
              <from>
                <xdr:col>5</xdr:col>
                <xdr:colOff>219075</xdr:colOff>
                <xdr:row>13</xdr:row>
                <xdr:rowOff>342900</xdr:rowOff>
              </from>
              <to>
                <xdr:col>5</xdr:col>
                <xdr:colOff>533400</xdr:colOff>
                <xdr:row>13</xdr:row>
                <xdr:rowOff>581025</xdr:rowOff>
              </to>
            </anchor>
          </objectPr>
        </oleObject>
      </mc:Choice>
      <mc:Fallback>
        <oleObject progId="Equation.3" shapeId="22530" r:id="rId6"/>
      </mc:Fallback>
    </mc:AlternateContent>
    <mc:AlternateContent xmlns:mc="http://schemas.openxmlformats.org/markup-compatibility/2006">
      <mc:Choice Requires="x14">
        <oleObject progId="Equation.3" shapeId="22531" r:id="rId8">
          <objectPr defaultSize="0" autoPict="0" r:id="rId9">
            <anchor moveWithCells="1" sizeWithCells="1">
              <from>
                <xdr:col>6</xdr:col>
                <xdr:colOff>171450</xdr:colOff>
                <xdr:row>13</xdr:row>
                <xdr:rowOff>314325</xdr:rowOff>
              </from>
              <to>
                <xdr:col>6</xdr:col>
                <xdr:colOff>552450</xdr:colOff>
                <xdr:row>13</xdr:row>
                <xdr:rowOff>552450</xdr:rowOff>
              </to>
            </anchor>
          </objectPr>
        </oleObject>
      </mc:Choice>
      <mc:Fallback>
        <oleObject progId="Equation.3" shapeId="22531" r:id="rId8"/>
      </mc:Fallback>
    </mc:AlternateContent>
    <mc:AlternateContent xmlns:mc="http://schemas.openxmlformats.org/markup-compatibility/2006">
      <mc:Choice Requires="x14">
        <oleObject progId="Equation.3" shapeId="22532" r:id="rId10">
          <objectPr defaultSize="0" r:id="rId11">
            <anchor moveWithCells="1" sizeWithCells="1">
              <from>
                <xdr:col>3</xdr:col>
                <xdr:colOff>333375</xdr:colOff>
                <xdr:row>13</xdr:row>
                <xdr:rowOff>371475</xdr:rowOff>
              </from>
              <to>
                <xdr:col>3</xdr:col>
                <xdr:colOff>523875</xdr:colOff>
                <xdr:row>13</xdr:row>
                <xdr:rowOff>600075</xdr:rowOff>
              </to>
            </anchor>
          </objectPr>
        </oleObject>
      </mc:Choice>
      <mc:Fallback>
        <oleObject progId="Equation.3" shapeId="22532" r:id="rId10"/>
      </mc:Fallback>
    </mc:AlternateContent>
    <mc:AlternateContent xmlns:mc="http://schemas.openxmlformats.org/markup-compatibility/2006">
      <mc:Choice Requires="x14">
        <oleObject progId="Equation.3" shapeId="22533" r:id="rId12">
          <objectPr defaultSize="0" autoPict="0" r:id="rId13">
            <anchor moveWithCells="1" sizeWithCells="1">
              <from>
                <xdr:col>2</xdr:col>
                <xdr:colOff>438150</xdr:colOff>
                <xdr:row>5</xdr:row>
                <xdr:rowOff>66675</xdr:rowOff>
              </from>
              <to>
                <xdr:col>2</xdr:col>
                <xdr:colOff>781050</xdr:colOff>
                <xdr:row>5</xdr:row>
                <xdr:rowOff>304800</xdr:rowOff>
              </to>
            </anchor>
          </objectPr>
        </oleObject>
      </mc:Choice>
      <mc:Fallback>
        <oleObject progId="Equation.3" shapeId="22533" r:id="rId12"/>
      </mc:Fallback>
    </mc:AlternateContent>
    <mc:AlternateContent xmlns:mc="http://schemas.openxmlformats.org/markup-compatibility/2006">
      <mc:Choice Requires="x14">
        <oleObject progId="Equation.3" shapeId="22534" r:id="rId14">
          <objectPr defaultSize="0" r:id="rId15">
            <anchor moveWithCells="1" sizeWithCells="1">
              <from>
                <xdr:col>1</xdr:col>
                <xdr:colOff>914400</xdr:colOff>
                <xdr:row>5</xdr:row>
                <xdr:rowOff>57150</xdr:rowOff>
              </from>
              <to>
                <xdr:col>1</xdr:col>
                <xdr:colOff>1352550</xdr:colOff>
                <xdr:row>5</xdr:row>
                <xdr:rowOff>304800</xdr:rowOff>
              </to>
            </anchor>
          </objectPr>
        </oleObject>
      </mc:Choice>
      <mc:Fallback>
        <oleObject progId="Equation.3" shapeId="22534" r:id="rId14"/>
      </mc:Fallback>
    </mc:AlternateContent>
    <mc:AlternateContent xmlns:mc="http://schemas.openxmlformats.org/markup-compatibility/2006">
      <mc:Choice Requires="x14">
        <oleObject progId="Equation.3" shapeId="22535" r:id="rId16">
          <objectPr defaultSize="0" autoPict="0" r:id="rId17">
            <anchor moveWithCells="1" sizeWithCells="1">
              <from>
                <xdr:col>1</xdr:col>
                <xdr:colOff>1714500</xdr:colOff>
                <xdr:row>1</xdr:row>
                <xdr:rowOff>171450</xdr:rowOff>
              </from>
              <to>
                <xdr:col>2</xdr:col>
                <xdr:colOff>590550</xdr:colOff>
                <xdr:row>3</xdr:row>
                <xdr:rowOff>0</xdr:rowOff>
              </to>
            </anchor>
          </objectPr>
        </oleObject>
      </mc:Choice>
      <mc:Fallback>
        <oleObject progId="Equation.3" shapeId="22535" r:id="rId16"/>
      </mc:Fallback>
    </mc:AlternateContent>
    <mc:AlternateContent xmlns:mc="http://schemas.openxmlformats.org/markup-compatibility/2006">
      <mc:Choice Requires="x14">
        <oleObject progId="Equation.3" shapeId="22536" r:id="rId18">
          <objectPr defaultSize="0" autoPict="0" r:id="rId11">
            <anchor moveWithCells="1" sizeWithCells="1">
              <from>
                <xdr:col>3</xdr:col>
                <xdr:colOff>647700</xdr:colOff>
                <xdr:row>5</xdr:row>
                <xdr:rowOff>66675</xdr:rowOff>
              </from>
              <to>
                <xdr:col>4</xdr:col>
                <xdr:colOff>123825</xdr:colOff>
                <xdr:row>5</xdr:row>
                <xdr:rowOff>285750</xdr:rowOff>
              </to>
            </anchor>
          </objectPr>
        </oleObject>
      </mc:Choice>
      <mc:Fallback>
        <oleObject progId="Equation.3" shapeId="22536" r:id="rId18"/>
      </mc:Fallback>
    </mc:AlternateContent>
    <mc:AlternateContent xmlns:mc="http://schemas.openxmlformats.org/markup-compatibility/2006">
      <mc:Choice Requires="x14">
        <oleObject progId="Equation.3" shapeId="22537" r:id="rId19">
          <objectPr defaultSize="0" autoPict="0" r:id="rId20">
            <anchor moveWithCells="1" sizeWithCells="1">
              <from>
                <xdr:col>1</xdr:col>
                <xdr:colOff>1676400</xdr:colOff>
                <xdr:row>29</xdr:row>
                <xdr:rowOff>0</xdr:rowOff>
              </from>
              <to>
                <xdr:col>2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2537" r:id="rId19"/>
      </mc:Fallback>
    </mc:AlternateContent>
    <mc:AlternateContent xmlns:mc="http://schemas.openxmlformats.org/markup-compatibility/2006">
      <mc:Choice Requires="x14">
        <oleObject progId="Equation.3" shapeId="22538" r:id="rId21">
          <objectPr defaultSize="0" autoPict="0" r:id="rId22">
            <anchor moveWithCells="1" sizeWithCells="1">
              <from>
                <xdr:col>1</xdr:col>
                <xdr:colOff>1704975</xdr:colOff>
                <xdr:row>29</xdr:row>
                <xdr:rowOff>0</xdr:rowOff>
              </from>
              <to>
                <xdr:col>2</xdr:col>
                <xdr:colOff>152400</xdr:colOff>
                <xdr:row>29</xdr:row>
                <xdr:rowOff>0</xdr:rowOff>
              </to>
            </anchor>
          </objectPr>
        </oleObject>
      </mc:Choice>
      <mc:Fallback>
        <oleObject progId="Equation.3" shapeId="22538" r:id="rId21"/>
      </mc:Fallback>
    </mc:AlternateContent>
    <mc:AlternateContent xmlns:mc="http://schemas.openxmlformats.org/markup-compatibility/2006">
      <mc:Choice Requires="x14">
        <oleObject progId="Equation.3" shapeId="22539" r:id="rId23">
          <objectPr defaultSize="0" autoPict="0" r:id="rId20">
            <anchor moveWithCells="1" sizeWithCells="1">
              <from>
                <xdr:col>1</xdr:col>
                <xdr:colOff>1676400</xdr:colOff>
                <xdr:row>42</xdr:row>
                <xdr:rowOff>219075</xdr:rowOff>
              </from>
              <to>
                <xdr:col>2</xdr:col>
                <xdr:colOff>123825</xdr:colOff>
                <xdr:row>42</xdr:row>
                <xdr:rowOff>457200</xdr:rowOff>
              </to>
            </anchor>
          </objectPr>
        </oleObject>
      </mc:Choice>
      <mc:Fallback>
        <oleObject progId="Equation.3" shapeId="22539" r:id="rId23"/>
      </mc:Fallback>
    </mc:AlternateContent>
    <mc:AlternateContent xmlns:mc="http://schemas.openxmlformats.org/markup-compatibility/2006">
      <mc:Choice Requires="x14">
        <oleObject progId="Equation.3" shapeId="22540" r:id="rId24">
          <objectPr defaultSize="0" autoPict="0" r:id="rId22">
            <anchor moveWithCells="1" sizeWithCells="1">
              <from>
                <xdr:col>1</xdr:col>
                <xdr:colOff>1704975</xdr:colOff>
                <xdr:row>41</xdr:row>
                <xdr:rowOff>247650</xdr:rowOff>
              </from>
              <to>
                <xdr:col>2</xdr:col>
                <xdr:colOff>152400</xdr:colOff>
                <xdr:row>41</xdr:row>
                <xdr:rowOff>485775</xdr:rowOff>
              </to>
            </anchor>
          </objectPr>
        </oleObject>
      </mc:Choice>
      <mc:Fallback>
        <oleObject progId="Equation.3" shapeId="22540" r:id="rId2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Норматив затрат 1</vt:lpstr>
      <vt:lpstr> коррек. коэфф. (1)</vt:lpstr>
      <vt:lpstr>Норматив затрат 2</vt:lpstr>
      <vt:lpstr>коррек. коэфф. (2)</vt:lpstr>
      <vt:lpstr>норматив затрат 3</vt:lpstr>
      <vt:lpstr>коррек. коэфф. (3)</vt:lpstr>
      <vt:lpstr>норматив затрат 4</vt:lpstr>
      <vt:lpstr>коррек. коэфф. (4)</vt:lpstr>
      <vt:lpstr>норматив затрат 5</vt:lpstr>
      <vt:lpstr>коррект.коэф. 5</vt:lpstr>
      <vt:lpstr>' коррек. коэфф. (1)'!Область_печати</vt:lpstr>
      <vt:lpstr>'коррек. коэфф. (2)'!Область_печати</vt:lpstr>
      <vt:lpstr>'коррек. коэфф. (3)'!Область_печати</vt:lpstr>
      <vt:lpstr>'коррек. коэфф. (4)'!Область_печати</vt:lpstr>
      <vt:lpstr>'коррект.коэф. 5'!Область_печати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  <vt:lpstr>'норматив затрат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Renat</cp:lastModifiedBy>
  <cp:lastPrinted>2022-01-11T14:24:13Z</cp:lastPrinted>
  <dcterms:created xsi:type="dcterms:W3CDTF">2015-11-17T09:44:49Z</dcterms:created>
  <dcterms:modified xsi:type="dcterms:W3CDTF">2022-01-25T12:07:47Z</dcterms:modified>
</cp:coreProperties>
</file>